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المعلومات" sheetId="1" r:id="rId1"/>
    <sheet name="البحث" sheetId="2" r:id="rId2"/>
    <sheet name="Sheet3" sheetId="3" r:id="rId3"/>
  </sheets>
  <definedNames>
    <definedName name="names">المعلومات!$J$2:INDEX(المعلومات!$J$2:$J$100,COUNTIF(المعلومات!$J$2:$J$100,"?*"))</definedName>
  </definedNames>
  <calcPr calcId="144525"/>
</workbook>
</file>

<file path=xl/calcChain.xml><?xml version="1.0" encoding="utf-8"?>
<calcChain xmlns="http://schemas.openxmlformats.org/spreadsheetml/2006/main">
  <c r="K2" i="1" l="1" a="1"/>
  <c r="K2" i="1" s="1"/>
  <c r="L2" i="1"/>
  <c r="K3" i="1" a="1"/>
  <c r="K3" i="1" s="1"/>
  <c r="L3" i="1"/>
  <c r="K4" i="1" a="1"/>
  <c r="K4" i="1" s="1"/>
  <c r="L4" i="1"/>
  <c r="K5" i="1" a="1"/>
  <c r="K5" i="1" s="1"/>
  <c r="L5" i="1"/>
  <c r="K6" i="1" a="1"/>
  <c r="K6" i="1" s="1"/>
  <c r="L6" i="1"/>
  <c r="K7" i="1" a="1"/>
  <c r="K7" i="1" s="1"/>
  <c r="L7" i="1"/>
  <c r="K8" i="1" a="1"/>
  <c r="K8" i="1" s="1"/>
  <c r="L8" i="1"/>
  <c r="K9" i="1" a="1"/>
  <c r="K9" i="1" s="1"/>
  <c r="L9" i="1"/>
  <c r="K10" i="1" a="1"/>
  <c r="K10" i="1" s="1"/>
  <c r="L10" i="1"/>
  <c r="K11" i="1" a="1"/>
  <c r="K11" i="1" s="1"/>
  <c r="L11" i="1"/>
  <c r="K12" i="1" a="1"/>
  <c r="K12" i="1" s="1"/>
  <c r="L12" i="1"/>
  <c r="K13" i="1" a="1"/>
  <c r="K13" i="1" s="1"/>
  <c r="L13" i="1"/>
  <c r="K14" i="1" a="1"/>
  <c r="K14" i="1" s="1"/>
  <c r="L14" i="1"/>
  <c r="K15" i="1" a="1"/>
  <c r="K15" i="1" s="1"/>
  <c r="L15" i="1"/>
  <c r="K16" i="1" a="1"/>
  <c r="K16" i="1" s="1"/>
  <c r="L16" i="1"/>
  <c r="K17" i="1" a="1"/>
  <c r="K17" i="1" s="1"/>
  <c r="L17" i="1"/>
  <c r="K18" i="1" a="1"/>
  <c r="K18" i="1" s="1"/>
  <c r="L18" i="1"/>
  <c r="K19" i="1" a="1"/>
  <c r="K19" i="1" s="1"/>
  <c r="L19" i="1"/>
  <c r="K20" i="1" a="1"/>
  <c r="K20" i="1" s="1"/>
  <c r="L20" i="1"/>
  <c r="K21" i="1" a="1"/>
  <c r="K21" i="1" s="1"/>
  <c r="L21" i="1"/>
  <c r="K22" i="1" a="1"/>
  <c r="K22" i="1" s="1"/>
  <c r="L22" i="1"/>
  <c r="K23" i="1" a="1"/>
  <c r="K23" i="1" s="1"/>
  <c r="L23" i="1"/>
  <c r="K24" i="1" a="1"/>
  <c r="K24" i="1" s="1"/>
  <c r="L24" i="1"/>
  <c r="K25" i="1" a="1"/>
  <c r="K25" i="1" s="1"/>
  <c r="L25" i="1"/>
  <c r="K26" i="1" a="1"/>
  <c r="K26" i="1" s="1"/>
  <c r="L26" i="1"/>
  <c r="K27" i="1" a="1"/>
  <c r="K27" i="1" s="1"/>
  <c r="L27" i="1"/>
  <c r="K28" i="1" a="1"/>
  <c r="K28" i="1" s="1"/>
  <c r="L28" i="1"/>
  <c r="K29" i="1" a="1"/>
  <c r="K29" i="1" s="1"/>
  <c r="L29" i="1"/>
  <c r="K30" i="1" a="1"/>
  <c r="K30" i="1" s="1"/>
  <c r="L30" i="1"/>
  <c r="K31" i="1" a="1"/>
  <c r="K31" i="1" s="1"/>
  <c r="L31" i="1"/>
  <c r="K32" i="1" a="1"/>
  <c r="K32" i="1" s="1"/>
  <c r="L32" i="1"/>
  <c r="K33" i="1" a="1"/>
  <c r="K33" i="1" s="1"/>
  <c r="L33" i="1"/>
  <c r="K34" i="1" a="1"/>
  <c r="K34" i="1" s="1"/>
  <c r="L34" i="1"/>
  <c r="K35" i="1" a="1"/>
  <c r="K35" i="1" s="1"/>
  <c r="L35" i="1"/>
  <c r="K36" i="1" a="1"/>
  <c r="K36" i="1" s="1"/>
  <c r="L36" i="1"/>
  <c r="K37" i="1" a="1"/>
  <c r="K37" i="1" s="1"/>
  <c r="L37" i="1"/>
  <c r="K38" i="1" a="1"/>
  <c r="K38" i="1" s="1"/>
  <c r="L38" i="1"/>
  <c r="K39" i="1" a="1"/>
  <c r="K39" i="1" s="1"/>
  <c r="L39" i="1"/>
  <c r="K40" i="1" a="1"/>
  <c r="K40" i="1" s="1"/>
  <c r="L40" i="1"/>
  <c r="K41" i="1" a="1"/>
  <c r="K41" i="1" s="1"/>
  <c r="L41" i="1"/>
  <c r="K42" i="1" a="1"/>
  <c r="K42" i="1" s="1"/>
  <c r="L42" i="1"/>
  <c r="K43" i="1" a="1"/>
  <c r="K43" i="1" s="1"/>
  <c r="L43" i="1"/>
  <c r="K44" i="1" a="1"/>
  <c r="K44" i="1" s="1"/>
  <c r="L44" i="1"/>
  <c r="K45" i="1" a="1"/>
  <c r="K45" i="1" s="1"/>
  <c r="L45" i="1"/>
  <c r="K46" i="1" a="1"/>
  <c r="K46" i="1" s="1"/>
  <c r="L46" i="1"/>
  <c r="K47" i="1" a="1"/>
  <c r="K47" i="1" s="1"/>
  <c r="L47" i="1"/>
  <c r="K48" i="1" a="1"/>
  <c r="K48" i="1" s="1"/>
  <c r="L48" i="1"/>
  <c r="K49" i="1" a="1"/>
  <c r="K49" i="1" s="1"/>
  <c r="L49" i="1"/>
  <c r="K50" i="1" a="1"/>
  <c r="K50" i="1" s="1"/>
  <c r="L50" i="1"/>
  <c r="K51" i="1" a="1"/>
  <c r="K51" i="1" s="1"/>
  <c r="L51" i="1"/>
  <c r="K52" i="1" a="1"/>
  <c r="K52" i="1" s="1"/>
  <c r="L52" i="1"/>
  <c r="K53" i="1" a="1"/>
  <c r="K53" i="1" s="1"/>
  <c r="L53" i="1"/>
  <c r="K54" i="1" a="1"/>
  <c r="K54" i="1" s="1"/>
  <c r="L54" i="1"/>
  <c r="K55" i="1" a="1"/>
  <c r="K55" i="1" s="1"/>
  <c r="L55" i="1"/>
  <c r="K56" i="1" a="1"/>
  <c r="K56" i="1" s="1"/>
  <c r="L56" i="1"/>
  <c r="K57" i="1" a="1"/>
  <c r="K57" i="1" s="1"/>
  <c r="L57" i="1"/>
  <c r="K58" i="1" a="1"/>
  <c r="K58" i="1" s="1"/>
  <c r="L58" i="1"/>
  <c r="K59" i="1" a="1"/>
  <c r="K59" i="1" s="1"/>
  <c r="L59" i="1"/>
  <c r="K60" i="1" a="1"/>
  <c r="K60" i="1" s="1"/>
  <c r="L60" i="1"/>
  <c r="K61" i="1" a="1"/>
  <c r="K61" i="1" s="1"/>
  <c r="L61" i="1"/>
  <c r="K62" i="1" a="1"/>
  <c r="K62" i="1" s="1"/>
  <c r="L62" i="1"/>
  <c r="K63" i="1" a="1"/>
  <c r="K63" i="1" s="1"/>
  <c r="L63" i="1"/>
  <c r="K64" i="1" a="1"/>
  <c r="K64" i="1" s="1"/>
  <c r="L64" i="1"/>
  <c r="K65" i="1" a="1"/>
  <c r="K65" i="1" s="1"/>
  <c r="L65" i="1"/>
  <c r="K66" i="1" a="1"/>
  <c r="K66" i="1" s="1"/>
  <c r="L66" i="1"/>
  <c r="K67" i="1" a="1"/>
  <c r="K67" i="1" s="1"/>
  <c r="L67" i="1"/>
  <c r="K68" i="1" a="1"/>
  <c r="K68" i="1" s="1"/>
  <c r="L68" i="1"/>
  <c r="K69" i="1" a="1"/>
  <c r="K69" i="1" s="1"/>
  <c r="L69" i="1"/>
  <c r="K70" i="1" a="1"/>
  <c r="K70" i="1" s="1"/>
  <c r="L70" i="1"/>
  <c r="K71" i="1" a="1"/>
  <c r="K71" i="1" s="1"/>
  <c r="L71" i="1"/>
  <c r="K72" i="1" a="1"/>
  <c r="K72" i="1" s="1"/>
  <c r="L72" i="1"/>
  <c r="K73" i="1" a="1"/>
  <c r="K73" i="1"/>
  <c r="L73" i="1"/>
  <c r="K74" i="1" a="1"/>
  <c r="K74" i="1" s="1"/>
  <c r="L74" i="1"/>
  <c r="K75" i="1" a="1"/>
  <c r="K75" i="1" s="1"/>
  <c r="L75" i="1"/>
  <c r="K76" i="1" a="1"/>
  <c r="K76" i="1" s="1"/>
  <c r="L76" i="1"/>
  <c r="K77" i="1" a="1"/>
  <c r="K77" i="1" s="1"/>
  <c r="L77" i="1"/>
  <c r="K78" i="1" a="1"/>
  <c r="K78" i="1" s="1"/>
  <c r="L78" i="1"/>
  <c r="K79" i="1" a="1"/>
  <c r="K79" i="1" s="1"/>
  <c r="L79" i="1"/>
  <c r="K80" i="1" a="1"/>
  <c r="K80" i="1" s="1"/>
  <c r="L80" i="1"/>
  <c r="K81" i="1" a="1"/>
  <c r="K81" i="1" s="1"/>
  <c r="L81" i="1"/>
  <c r="K82" i="1" a="1"/>
  <c r="K82" i="1" s="1"/>
  <c r="L82" i="1"/>
  <c r="K83" i="1" a="1"/>
  <c r="K83" i="1" s="1"/>
  <c r="L83" i="1"/>
  <c r="K84" i="1" a="1"/>
  <c r="K84" i="1" s="1"/>
  <c r="L84" i="1"/>
  <c r="K85" i="1" a="1"/>
  <c r="K85" i="1" s="1"/>
  <c r="L85" i="1"/>
  <c r="K86" i="1" a="1"/>
  <c r="K86" i="1" s="1"/>
  <c r="L86" i="1"/>
  <c r="K87" i="1" a="1"/>
  <c r="K87" i="1" s="1"/>
  <c r="L87" i="1"/>
  <c r="K88" i="1" a="1"/>
  <c r="K88" i="1" s="1"/>
  <c r="L88" i="1"/>
  <c r="K89" i="1" a="1"/>
  <c r="K89" i="1"/>
  <c r="L89" i="1"/>
  <c r="K90" i="1" a="1"/>
  <c r="K90" i="1" s="1"/>
  <c r="L90" i="1"/>
  <c r="K91" i="1" a="1"/>
  <c r="K91" i="1" s="1"/>
  <c r="L91" i="1"/>
  <c r="K92" i="1" a="1"/>
  <c r="K92" i="1" s="1"/>
  <c r="L92" i="1"/>
  <c r="K93" i="1" a="1"/>
  <c r="K93" i="1" s="1"/>
  <c r="L93" i="1"/>
  <c r="K94" i="1" a="1"/>
  <c r="K94" i="1" s="1"/>
  <c r="L94" i="1"/>
  <c r="K95" i="1" a="1"/>
  <c r="K95" i="1" s="1"/>
  <c r="L95" i="1"/>
  <c r="K96" i="1" a="1"/>
  <c r="K96" i="1" s="1"/>
  <c r="L96" i="1"/>
  <c r="K97" i="1" a="1"/>
  <c r="K97" i="1" s="1"/>
  <c r="L97" i="1"/>
  <c r="K98" i="1" a="1"/>
  <c r="K98" i="1" s="1"/>
  <c r="L98" i="1"/>
  <c r="K99" i="1" a="1"/>
  <c r="K99" i="1" s="1"/>
  <c r="L99" i="1"/>
  <c r="J100" i="1" a="1"/>
  <c r="J100" i="1" s="1"/>
  <c r="K100" i="1" a="1"/>
  <c r="K100" i="1" s="1"/>
  <c r="A3" i="2"/>
  <c r="B3" i="2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5" i="1"/>
  <c r="G6" i="1" s="1"/>
  <c r="G7" i="1" s="1"/>
  <c r="G8" i="1" s="1"/>
  <c r="G9" i="1"/>
  <c r="G10" i="1" s="1"/>
  <c r="G11" i="1"/>
  <c r="G12" i="1"/>
  <c r="G13" i="1" s="1"/>
  <c r="G14" i="1" s="1"/>
  <c r="G15" i="1" s="1"/>
  <c r="G16" i="1" s="1"/>
  <c r="G17" i="1"/>
  <c r="G18" i="1"/>
  <c r="G19" i="1"/>
  <c r="G20" i="1"/>
  <c r="G21" i="1"/>
  <c r="G22" i="1"/>
  <c r="G23" i="1"/>
  <c r="G24" i="1"/>
  <c r="G25" i="1"/>
  <c r="G2" i="1"/>
  <c r="G3" i="1" s="1"/>
  <c r="G4" i="1" s="1"/>
  <c r="J99" i="1" l="1" a="1"/>
  <c r="J99" i="1" s="1"/>
  <c r="J98" i="1" a="1"/>
  <c r="J98" i="1" s="1"/>
  <c r="J94" i="1" a="1"/>
  <c r="J94" i="1" s="1"/>
  <c r="J97" i="1" a="1"/>
  <c r="J97" i="1" s="1"/>
  <c r="J93" i="1" a="1"/>
  <c r="J93" i="1" s="1"/>
  <c r="J89" i="1" a="1"/>
  <c r="J89" i="1" s="1"/>
  <c r="J85" i="1" a="1"/>
  <c r="J85" i="1" s="1"/>
  <c r="J81" i="1" a="1"/>
  <c r="J81" i="1" s="1"/>
  <c r="J77" i="1" a="1"/>
  <c r="J77" i="1" s="1"/>
  <c r="J73" i="1" a="1"/>
  <c r="J73" i="1" s="1"/>
  <c r="J67" i="1" a="1"/>
  <c r="J67" i="1" s="1"/>
  <c r="J63" i="1" a="1"/>
  <c r="J63" i="1" s="1"/>
  <c r="J61" i="1" a="1"/>
  <c r="J61" i="1" s="1"/>
  <c r="J59" i="1" a="1"/>
  <c r="J59" i="1" s="1"/>
  <c r="J55" i="1" a="1"/>
  <c r="J55" i="1" s="1"/>
  <c r="J51" i="1" a="1"/>
  <c r="J51" i="1" s="1"/>
  <c r="J47" i="1" a="1"/>
  <c r="J47" i="1" s="1"/>
  <c r="J43" i="1" a="1"/>
  <c r="J43" i="1" s="1"/>
  <c r="J39" i="1" a="1"/>
  <c r="J39" i="1" s="1"/>
  <c r="J35" i="1" a="1"/>
  <c r="J35" i="1" s="1"/>
  <c r="J31" i="1" a="1"/>
  <c r="J31" i="1" s="1"/>
  <c r="J27" i="1" a="1"/>
  <c r="J27" i="1" s="1"/>
  <c r="J23" i="1" a="1"/>
  <c r="J23" i="1" s="1"/>
  <c r="J19" i="1" a="1"/>
  <c r="J19" i="1" s="1"/>
  <c r="J15" i="1" a="1"/>
  <c r="J15" i="1" s="1"/>
  <c r="J7" i="1" a="1"/>
  <c r="J7" i="1" s="1"/>
  <c r="J96" i="1" a="1"/>
  <c r="J96" i="1" s="1"/>
  <c r="J95" i="1" a="1"/>
  <c r="J95" i="1" s="1"/>
  <c r="J91" i="1" a="1"/>
  <c r="J91" i="1" s="1"/>
  <c r="J87" i="1" a="1"/>
  <c r="J87" i="1" s="1"/>
  <c r="J83" i="1" a="1"/>
  <c r="J83" i="1" s="1"/>
  <c r="J79" i="1" a="1"/>
  <c r="J79" i="1" s="1"/>
  <c r="J75" i="1" a="1"/>
  <c r="J75" i="1" s="1"/>
  <c r="J69" i="1" a="1"/>
  <c r="J69" i="1" s="1"/>
  <c r="J65" i="1" a="1"/>
  <c r="J65" i="1" s="1"/>
  <c r="J92" i="1" a="1"/>
  <c r="J92" i="1" s="1"/>
  <c r="J90" i="1" a="1"/>
  <c r="J90" i="1" s="1"/>
  <c r="J88" i="1" a="1"/>
  <c r="J88" i="1" s="1"/>
  <c r="J86" i="1" a="1"/>
  <c r="J86" i="1" s="1"/>
  <c r="J84" i="1" a="1"/>
  <c r="J84" i="1" s="1"/>
  <c r="J82" i="1" a="1"/>
  <c r="J82" i="1" s="1"/>
  <c r="J80" i="1" a="1"/>
  <c r="J80" i="1" s="1"/>
  <c r="J78" i="1" a="1"/>
  <c r="J78" i="1" s="1"/>
  <c r="J76" i="1" a="1"/>
  <c r="J76" i="1" s="1"/>
  <c r="J74" i="1" a="1"/>
  <c r="J74" i="1" s="1"/>
  <c r="J72" i="1" a="1"/>
  <c r="J72" i="1" s="1"/>
  <c r="J70" i="1" a="1"/>
  <c r="J70" i="1" s="1"/>
  <c r="J68" i="1" a="1"/>
  <c r="J68" i="1" s="1"/>
  <c r="J66" i="1" a="1"/>
  <c r="J66" i="1" s="1"/>
  <c r="J64" i="1" a="1"/>
  <c r="J64" i="1" s="1"/>
  <c r="J62" i="1" a="1"/>
  <c r="J62" i="1" s="1"/>
  <c r="J60" i="1" a="1"/>
  <c r="J60" i="1" s="1"/>
  <c r="J57" i="1" a="1"/>
  <c r="J57" i="1" s="1"/>
  <c r="J53" i="1" a="1"/>
  <c r="J53" i="1" s="1"/>
  <c r="J49" i="1" a="1"/>
  <c r="J49" i="1" s="1"/>
  <c r="J45" i="1" a="1"/>
  <c r="J45" i="1" s="1"/>
  <c r="J41" i="1" a="1"/>
  <c r="J41" i="1" s="1"/>
  <c r="J37" i="1" a="1"/>
  <c r="J37" i="1" s="1"/>
  <c r="J33" i="1" a="1"/>
  <c r="J33" i="1" s="1"/>
  <c r="J29" i="1" a="1"/>
  <c r="J29" i="1" s="1"/>
  <c r="J25" i="1" a="1"/>
  <c r="J25" i="1" s="1"/>
  <c r="J21" i="1" a="1"/>
  <c r="J21" i="1" s="1"/>
  <c r="J17" i="1" a="1"/>
  <c r="J17" i="1" s="1"/>
  <c r="J13" i="1" a="1"/>
  <c r="J13" i="1" s="1"/>
  <c r="J9" i="1" a="1"/>
  <c r="J9" i="1" s="1"/>
  <c r="J5" i="1" a="1"/>
  <c r="J5" i="1" s="1"/>
  <c r="J2" i="1" a="1"/>
  <c r="J2" i="1" s="1"/>
  <c r="J71" i="1" a="1"/>
  <c r="J71" i="1" s="1"/>
  <c r="J11" i="1" a="1"/>
  <c r="J11" i="1" s="1"/>
  <c r="J4" i="1" a="1"/>
  <c r="J4" i="1" s="1"/>
  <c r="J6" i="1" a="1"/>
  <c r="J6" i="1" s="1"/>
  <c r="J8" i="1" a="1"/>
  <c r="J8" i="1" s="1"/>
  <c r="J10" i="1" a="1"/>
  <c r="J10" i="1" s="1"/>
  <c r="J12" i="1" a="1"/>
  <c r="J12" i="1" s="1"/>
  <c r="J14" i="1" a="1"/>
  <c r="J14" i="1" s="1"/>
  <c r="J16" i="1" a="1"/>
  <c r="J16" i="1" s="1"/>
  <c r="J18" i="1" a="1"/>
  <c r="J18" i="1" s="1"/>
  <c r="J20" i="1" a="1"/>
  <c r="J20" i="1" s="1"/>
  <c r="J22" i="1" a="1"/>
  <c r="J22" i="1" s="1"/>
  <c r="J24" i="1" a="1"/>
  <c r="J24" i="1" s="1"/>
  <c r="J26" i="1" a="1"/>
  <c r="J26" i="1" s="1"/>
  <c r="J28" i="1" a="1"/>
  <c r="J28" i="1" s="1"/>
  <c r="J30" i="1" a="1"/>
  <c r="J30" i="1" s="1"/>
  <c r="J32" i="1" a="1"/>
  <c r="J32" i="1" s="1"/>
  <c r="J34" i="1" a="1"/>
  <c r="J34" i="1" s="1"/>
  <c r="J36" i="1" a="1"/>
  <c r="J36" i="1" s="1"/>
  <c r="J38" i="1" a="1"/>
  <c r="J38" i="1" s="1"/>
  <c r="J40" i="1" a="1"/>
  <c r="J40" i="1" s="1"/>
  <c r="J42" i="1" a="1"/>
  <c r="J42" i="1" s="1"/>
  <c r="J44" i="1" a="1"/>
  <c r="J44" i="1" s="1"/>
  <c r="J46" i="1" a="1"/>
  <c r="J46" i="1" s="1"/>
  <c r="J48" i="1" a="1"/>
  <c r="J48" i="1" s="1"/>
  <c r="J50" i="1" a="1"/>
  <c r="J50" i="1" s="1"/>
  <c r="J52" i="1" a="1"/>
  <c r="J52" i="1" s="1"/>
  <c r="J54" i="1" a="1"/>
  <c r="J54" i="1" s="1"/>
  <c r="J56" i="1" a="1"/>
  <c r="J56" i="1" s="1"/>
  <c r="J58" i="1" a="1"/>
  <c r="J58" i="1" s="1"/>
  <c r="J3" i="1" a="1"/>
  <c r="J3" i="1" s="1"/>
  <c r="C3" i="2" a="1"/>
  <c r="C3" i="2" s="1"/>
  <c r="C83" i="2" a="1"/>
  <c r="C83" i="2" s="1"/>
  <c r="C8" i="2" a="1"/>
  <c r="C8" i="2" s="1"/>
  <c r="C6" i="2" a="1"/>
  <c r="C6" i="2" s="1"/>
  <c r="C4" i="2" a="1"/>
  <c r="C4" i="2" s="1"/>
  <c r="D21" i="2" a="1"/>
  <c r="D21" i="2" s="1"/>
  <c r="D19" i="2" a="1"/>
  <c r="D19" i="2" s="1"/>
  <c r="D17" i="2" a="1"/>
  <c r="D17" i="2" s="1"/>
  <c r="D15" i="2" a="1"/>
  <c r="D15" i="2" s="1"/>
  <c r="D13" i="2" a="1"/>
  <c r="D13" i="2" s="1"/>
  <c r="D11" i="2" a="1"/>
  <c r="D11" i="2" s="1"/>
  <c r="D9" i="2" a="1"/>
  <c r="D9" i="2" s="1"/>
  <c r="D7" i="2" a="1"/>
  <c r="D7" i="2" s="1"/>
  <c r="D5" i="2" a="1"/>
  <c r="D5" i="2" s="1"/>
  <c r="D100" i="2" a="1"/>
  <c r="D100" i="2" s="1"/>
  <c r="D98" i="2" a="1"/>
  <c r="D98" i="2" s="1"/>
  <c r="D96" i="2" a="1"/>
  <c r="D96" i="2" s="1"/>
  <c r="D94" i="2" a="1"/>
  <c r="D94" i="2" s="1"/>
  <c r="D92" i="2" a="1"/>
  <c r="D92" i="2" s="1"/>
  <c r="D90" i="2" a="1"/>
  <c r="D90" i="2" s="1"/>
  <c r="D88" i="2" a="1"/>
  <c r="D88" i="2" s="1"/>
  <c r="D86" i="2" a="1"/>
  <c r="D86" i="2" s="1"/>
  <c r="D84" i="2" a="1"/>
  <c r="D84" i="2" s="1"/>
  <c r="D82" i="2" a="1"/>
  <c r="D82" i="2" s="1"/>
  <c r="D80" i="2" a="1"/>
  <c r="D80" i="2" s="1"/>
  <c r="D78" i="2" a="1"/>
  <c r="D78" i="2" s="1"/>
  <c r="D76" i="2" a="1"/>
  <c r="D76" i="2" s="1"/>
  <c r="D74" i="2" a="1"/>
  <c r="D74" i="2" s="1"/>
  <c r="D72" i="2" a="1"/>
  <c r="D72" i="2" s="1"/>
  <c r="D70" i="2" a="1"/>
  <c r="D70" i="2" s="1"/>
  <c r="D68" i="2" a="1"/>
  <c r="D68" i="2" s="1"/>
  <c r="D66" i="2" a="1"/>
  <c r="D66" i="2" s="1"/>
  <c r="D64" i="2" a="1"/>
  <c r="D64" i="2" s="1"/>
  <c r="D62" i="2" a="1"/>
  <c r="D62" i="2" s="1"/>
  <c r="D60" i="2" a="1"/>
  <c r="D60" i="2" s="1"/>
  <c r="D58" i="2" a="1"/>
  <c r="D58" i="2" s="1"/>
  <c r="D56" i="2" a="1"/>
  <c r="D56" i="2" s="1"/>
  <c r="D54" i="2" a="1"/>
  <c r="D54" i="2" s="1"/>
  <c r="D52" i="2" a="1"/>
  <c r="D52" i="2" s="1"/>
  <c r="D50" i="2" a="1"/>
  <c r="D50" i="2" s="1"/>
  <c r="D48" i="2" a="1"/>
  <c r="D48" i="2" s="1"/>
  <c r="D46" i="2" a="1"/>
  <c r="D46" i="2" s="1"/>
  <c r="D44" i="2" a="1"/>
  <c r="D44" i="2" s="1"/>
  <c r="D42" i="2" a="1"/>
  <c r="D42" i="2" s="1"/>
  <c r="D40" i="2" a="1"/>
  <c r="D40" i="2" s="1"/>
  <c r="D38" i="2" a="1"/>
  <c r="D38" i="2" s="1"/>
  <c r="D36" i="2" a="1"/>
  <c r="D36" i="2" s="1"/>
  <c r="D34" i="2" a="1"/>
  <c r="D34" i="2" s="1"/>
  <c r="D32" i="2" a="1"/>
  <c r="D32" i="2" s="1"/>
  <c r="D30" i="2" a="1"/>
  <c r="D30" i="2" s="1"/>
  <c r="D28" i="2" a="1"/>
  <c r="D28" i="2" s="1"/>
  <c r="D26" i="2" a="1"/>
  <c r="D26" i="2" s="1"/>
  <c r="D24" i="2" a="1"/>
  <c r="D24" i="2" s="1"/>
  <c r="D22" i="2" a="1"/>
  <c r="D22" i="2" s="1"/>
  <c r="C99" i="2" a="1"/>
  <c r="C99" i="2" s="1"/>
  <c r="C97" i="2" a="1"/>
  <c r="C97" i="2" s="1"/>
  <c r="C95" i="2" a="1"/>
  <c r="C95" i="2" s="1"/>
  <c r="C93" i="2" a="1"/>
  <c r="C93" i="2" s="1"/>
  <c r="C91" i="2" a="1"/>
  <c r="C91" i="2" s="1"/>
  <c r="C89" i="2" a="1"/>
  <c r="C89" i="2" s="1"/>
  <c r="C87" i="2" a="1"/>
  <c r="C87" i="2" s="1"/>
  <c r="C85" i="2" a="1"/>
  <c r="C85" i="2" s="1"/>
  <c r="E6" i="2" a="1"/>
  <c r="E6" i="2" s="1"/>
  <c r="E8" i="2" a="1"/>
  <c r="E8" i="2" s="1"/>
  <c r="E10" i="2" a="1"/>
  <c r="E10" i="2" s="1"/>
  <c r="E12" i="2" a="1"/>
  <c r="E12" i="2" s="1"/>
  <c r="E14" i="2" a="1"/>
  <c r="E14" i="2" s="1"/>
  <c r="E16" i="2" a="1"/>
  <c r="E16" i="2" s="1"/>
  <c r="E18" i="2" a="1"/>
  <c r="E18" i="2" s="1"/>
  <c r="E20" i="2" a="1"/>
  <c r="E20" i="2" s="1"/>
  <c r="E22" i="2" a="1"/>
  <c r="E22" i="2" s="1"/>
  <c r="E24" i="2" a="1"/>
  <c r="E24" i="2" s="1"/>
  <c r="E26" i="2" a="1"/>
  <c r="E26" i="2" s="1"/>
  <c r="E28" i="2" a="1"/>
  <c r="E28" i="2" s="1"/>
  <c r="E30" i="2" a="1"/>
  <c r="E30" i="2" s="1"/>
  <c r="E32" i="2" a="1"/>
  <c r="E32" i="2" s="1"/>
  <c r="E34" i="2" a="1"/>
  <c r="E34" i="2" s="1"/>
  <c r="E36" i="2" a="1"/>
  <c r="E36" i="2" s="1"/>
  <c r="E38" i="2" a="1"/>
  <c r="E38" i="2" s="1"/>
  <c r="E40" i="2" a="1"/>
  <c r="E40" i="2" s="1"/>
  <c r="E42" i="2" a="1"/>
  <c r="E42" i="2" s="1"/>
  <c r="E44" i="2" a="1"/>
  <c r="E44" i="2" s="1"/>
  <c r="E46" i="2" a="1"/>
  <c r="E46" i="2" s="1"/>
  <c r="E48" i="2" a="1"/>
  <c r="E48" i="2" s="1"/>
  <c r="E50" i="2" a="1"/>
  <c r="E50" i="2" s="1"/>
  <c r="E52" i="2" a="1"/>
  <c r="E52" i="2" s="1"/>
  <c r="E54" i="2" a="1"/>
  <c r="E54" i="2" s="1"/>
  <c r="E56" i="2" a="1"/>
  <c r="E56" i="2" s="1"/>
  <c r="E58" i="2" a="1"/>
  <c r="E58" i="2" s="1"/>
  <c r="E60" i="2" a="1"/>
  <c r="E60" i="2" s="1"/>
  <c r="E62" i="2" a="1"/>
  <c r="E62" i="2" s="1"/>
  <c r="E64" i="2" a="1"/>
  <c r="E64" i="2" s="1"/>
  <c r="E66" i="2" a="1"/>
  <c r="E66" i="2" s="1"/>
  <c r="E68" i="2" a="1"/>
  <c r="E68" i="2" s="1"/>
  <c r="E70" i="2" a="1"/>
  <c r="E70" i="2" s="1"/>
  <c r="E72" i="2" a="1"/>
  <c r="E72" i="2" s="1"/>
  <c r="E74" i="2" a="1"/>
  <c r="E74" i="2" s="1"/>
  <c r="E76" i="2" a="1"/>
  <c r="E76" i="2" s="1"/>
  <c r="E78" i="2" a="1"/>
  <c r="E78" i="2" s="1"/>
  <c r="E80" i="2" a="1"/>
  <c r="E80" i="2" s="1"/>
  <c r="E82" i="2" a="1"/>
  <c r="E82" i="2" s="1"/>
  <c r="E84" i="2" a="1"/>
  <c r="E84" i="2" s="1"/>
  <c r="E86" i="2" a="1"/>
  <c r="E86" i="2" s="1"/>
  <c r="E88" i="2" a="1"/>
  <c r="E88" i="2" s="1"/>
  <c r="E90" i="2" a="1"/>
  <c r="E90" i="2" s="1"/>
  <c r="E92" i="2" a="1"/>
  <c r="E92" i="2" s="1"/>
  <c r="E94" i="2" a="1"/>
  <c r="E94" i="2" s="1"/>
  <c r="E96" i="2" a="1"/>
  <c r="E96" i="2" s="1"/>
  <c r="E98" i="2" a="1"/>
  <c r="E98" i="2" s="1"/>
  <c r="E4" i="2" a="1"/>
  <c r="E4" i="2" s="1"/>
  <c r="E3" i="2" a="1"/>
  <c r="E3" i="2" s="1"/>
  <c r="C11" i="2" a="1"/>
  <c r="C11" i="2" s="1"/>
  <c r="C13" i="2" a="1"/>
  <c r="C13" i="2" s="1"/>
  <c r="C15" i="2" a="1"/>
  <c r="C15" i="2" s="1"/>
  <c r="C17" i="2" a="1"/>
  <c r="C17" i="2" s="1"/>
  <c r="C19" i="2" a="1"/>
  <c r="C19" i="2" s="1"/>
  <c r="C21" i="2" a="1"/>
  <c r="C21" i="2" s="1"/>
  <c r="C23" i="2" a="1"/>
  <c r="C23" i="2" s="1"/>
  <c r="C25" i="2" a="1"/>
  <c r="C25" i="2" s="1"/>
  <c r="C27" i="2" a="1"/>
  <c r="C27" i="2" s="1"/>
  <c r="C29" i="2" a="1"/>
  <c r="C29" i="2" s="1"/>
  <c r="C31" i="2" a="1"/>
  <c r="C31" i="2" s="1"/>
  <c r="C33" i="2" a="1"/>
  <c r="C33" i="2" s="1"/>
  <c r="C35" i="2" a="1"/>
  <c r="C35" i="2" s="1"/>
  <c r="C37" i="2" a="1"/>
  <c r="C37" i="2" s="1"/>
  <c r="C39" i="2" a="1"/>
  <c r="C39" i="2" s="1"/>
  <c r="C41" i="2" a="1"/>
  <c r="C41" i="2" s="1"/>
  <c r="C43" i="2" a="1"/>
  <c r="C43" i="2" s="1"/>
  <c r="C45" i="2" a="1"/>
  <c r="C45" i="2" s="1"/>
  <c r="C47" i="2" a="1"/>
  <c r="C47" i="2" s="1"/>
  <c r="C49" i="2" a="1"/>
  <c r="C49" i="2" s="1"/>
  <c r="C51" i="2" a="1"/>
  <c r="C51" i="2" s="1"/>
  <c r="C53" i="2" a="1"/>
  <c r="C53" i="2" s="1"/>
  <c r="C55" i="2" a="1"/>
  <c r="C55" i="2" s="1"/>
  <c r="C57" i="2" a="1"/>
  <c r="C57" i="2" s="1"/>
  <c r="C59" i="2" a="1"/>
  <c r="C59" i="2" s="1"/>
  <c r="C61" i="2" a="1"/>
  <c r="C61" i="2" s="1"/>
  <c r="C63" i="2" a="1"/>
  <c r="C63" i="2" s="1"/>
  <c r="C65" i="2" a="1"/>
  <c r="C65" i="2" s="1"/>
  <c r="C67" i="2" a="1"/>
  <c r="C67" i="2" s="1"/>
  <c r="C69" i="2" a="1"/>
  <c r="C69" i="2" s="1"/>
  <c r="C71" i="2" a="1"/>
  <c r="C71" i="2" s="1"/>
  <c r="C73" i="2" a="1"/>
  <c r="C73" i="2" s="1"/>
  <c r="C75" i="2" a="1"/>
  <c r="C75" i="2" s="1"/>
  <c r="C77" i="2" a="1"/>
  <c r="C77" i="2" s="1"/>
  <c r="C79" i="2" a="1"/>
  <c r="C79" i="2" s="1"/>
  <c r="E7" i="2" a="1"/>
  <c r="E7" i="2" s="1"/>
  <c r="E9" i="2" a="1"/>
  <c r="E9" i="2" s="1"/>
  <c r="E11" i="2" a="1"/>
  <c r="E11" i="2" s="1"/>
  <c r="E13" i="2" a="1"/>
  <c r="E13" i="2" s="1"/>
  <c r="E15" i="2" a="1"/>
  <c r="E15" i="2" s="1"/>
  <c r="E17" i="2" a="1"/>
  <c r="E17" i="2" s="1"/>
  <c r="E19" i="2" a="1"/>
  <c r="E19" i="2" s="1"/>
  <c r="E21" i="2" a="1"/>
  <c r="E21" i="2" s="1"/>
  <c r="E23" i="2" a="1"/>
  <c r="E23" i="2" s="1"/>
  <c r="E25" i="2" a="1"/>
  <c r="E25" i="2" s="1"/>
  <c r="E27" i="2" a="1"/>
  <c r="E27" i="2" s="1"/>
  <c r="E29" i="2" a="1"/>
  <c r="E29" i="2" s="1"/>
  <c r="E31" i="2" a="1"/>
  <c r="E31" i="2" s="1"/>
  <c r="E33" i="2" a="1"/>
  <c r="E33" i="2" s="1"/>
  <c r="E35" i="2" a="1"/>
  <c r="E35" i="2" s="1"/>
  <c r="E37" i="2" a="1"/>
  <c r="E37" i="2" s="1"/>
  <c r="E39" i="2" a="1"/>
  <c r="E39" i="2" s="1"/>
  <c r="E41" i="2" a="1"/>
  <c r="E41" i="2" s="1"/>
  <c r="E43" i="2" a="1"/>
  <c r="E43" i="2" s="1"/>
  <c r="E45" i="2" a="1"/>
  <c r="E45" i="2" s="1"/>
  <c r="E47" i="2" a="1"/>
  <c r="E47" i="2" s="1"/>
  <c r="E49" i="2" a="1"/>
  <c r="E49" i="2" s="1"/>
  <c r="E51" i="2" a="1"/>
  <c r="E51" i="2" s="1"/>
  <c r="E53" i="2" a="1"/>
  <c r="E53" i="2" s="1"/>
  <c r="E55" i="2" a="1"/>
  <c r="E55" i="2" s="1"/>
  <c r="E57" i="2" a="1"/>
  <c r="E57" i="2" s="1"/>
  <c r="E59" i="2" a="1"/>
  <c r="E59" i="2" s="1"/>
  <c r="E61" i="2" a="1"/>
  <c r="E61" i="2" s="1"/>
  <c r="E63" i="2" a="1"/>
  <c r="E63" i="2" s="1"/>
  <c r="E65" i="2" a="1"/>
  <c r="E65" i="2" s="1"/>
  <c r="E67" i="2" a="1"/>
  <c r="E67" i="2" s="1"/>
  <c r="E69" i="2" a="1"/>
  <c r="E69" i="2" s="1"/>
  <c r="E71" i="2" a="1"/>
  <c r="E71" i="2" s="1"/>
  <c r="E73" i="2" a="1"/>
  <c r="E73" i="2" s="1"/>
  <c r="E75" i="2" a="1"/>
  <c r="E75" i="2" s="1"/>
  <c r="E77" i="2" a="1"/>
  <c r="E77" i="2" s="1"/>
  <c r="E79" i="2" a="1"/>
  <c r="E79" i="2" s="1"/>
  <c r="E81" i="2" a="1"/>
  <c r="E81" i="2" s="1"/>
  <c r="E83" i="2" a="1"/>
  <c r="E83" i="2" s="1"/>
  <c r="E85" i="2" a="1"/>
  <c r="E85" i="2" s="1"/>
  <c r="E87" i="2" a="1"/>
  <c r="E87" i="2" s="1"/>
  <c r="E89" i="2" a="1"/>
  <c r="E89" i="2" s="1"/>
  <c r="E91" i="2" a="1"/>
  <c r="E91" i="2" s="1"/>
  <c r="E93" i="2" a="1"/>
  <c r="E93" i="2" s="1"/>
  <c r="E95" i="2" a="1"/>
  <c r="E95" i="2" s="1"/>
  <c r="E97" i="2" a="1"/>
  <c r="E97" i="2" s="1"/>
  <c r="E99" i="2" a="1"/>
  <c r="E99" i="2" s="1"/>
  <c r="E5" i="2" a="1"/>
  <c r="E5" i="2" s="1"/>
  <c r="C10" i="2" a="1"/>
  <c r="C10" i="2" s="1"/>
  <c r="C12" i="2" a="1"/>
  <c r="C12" i="2" s="1"/>
  <c r="C14" i="2" a="1"/>
  <c r="C14" i="2" s="1"/>
  <c r="C16" i="2" a="1"/>
  <c r="C16" i="2" s="1"/>
  <c r="C18" i="2" a="1"/>
  <c r="C18" i="2" s="1"/>
  <c r="C20" i="2" a="1"/>
  <c r="C20" i="2" s="1"/>
  <c r="C22" i="2" a="1"/>
  <c r="C22" i="2" s="1"/>
  <c r="C24" i="2" a="1"/>
  <c r="C24" i="2" s="1"/>
  <c r="C26" i="2" a="1"/>
  <c r="C26" i="2" s="1"/>
  <c r="C28" i="2" a="1"/>
  <c r="C28" i="2" s="1"/>
  <c r="C30" i="2" a="1"/>
  <c r="C30" i="2" s="1"/>
  <c r="C32" i="2" a="1"/>
  <c r="C32" i="2" s="1"/>
  <c r="C34" i="2" a="1"/>
  <c r="C34" i="2" s="1"/>
  <c r="C36" i="2" a="1"/>
  <c r="C36" i="2" s="1"/>
  <c r="C38" i="2" a="1"/>
  <c r="C38" i="2" s="1"/>
  <c r="C40" i="2" a="1"/>
  <c r="C40" i="2" s="1"/>
  <c r="C42" i="2" a="1"/>
  <c r="C42" i="2" s="1"/>
  <c r="C44" i="2" a="1"/>
  <c r="C44" i="2" s="1"/>
  <c r="C46" i="2" a="1"/>
  <c r="C46" i="2" s="1"/>
  <c r="C48" i="2" a="1"/>
  <c r="C48" i="2" s="1"/>
  <c r="C50" i="2" a="1"/>
  <c r="C50" i="2" s="1"/>
  <c r="C52" i="2" a="1"/>
  <c r="C52" i="2" s="1"/>
  <c r="C54" i="2" a="1"/>
  <c r="C54" i="2" s="1"/>
  <c r="C56" i="2" a="1"/>
  <c r="C56" i="2" s="1"/>
  <c r="C58" i="2" a="1"/>
  <c r="C58" i="2" s="1"/>
  <c r="C60" i="2" a="1"/>
  <c r="C60" i="2" s="1"/>
  <c r="C62" i="2" a="1"/>
  <c r="C62" i="2" s="1"/>
  <c r="C64" i="2" a="1"/>
  <c r="C64" i="2" s="1"/>
  <c r="C66" i="2" a="1"/>
  <c r="C66" i="2" s="1"/>
  <c r="C68" i="2" a="1"/>
  <c r="C68" i="2" s="1"/>
  <c r="C70" i="2" a="1"/>
  <c r="C70" i="2" s="1"/>
  <c r="C72" i="2" a="1"/>
  <c r="C72" i="2" s="1"/>
  <c r="C74" i="2" a="1"/>
  <c r="C74" i="2" s="1"/>
  <c r="C76" i="2" a="1"/>
  <c r="C76" i="2" s="1"/>
  <c r="C78" i="2" a="1"/>
  <c r="C78" i="2" s="1"/>
  <c r="C80" i="2" a="1"/>
  <c r="C80" i="2" s="1"/>
  <c r="C82" i="2" a="1"/>
  <c r="C82" i="2" s="1"/>
  <c r="C9" i="2" a="1"/>
  <c r="C9" i="2" s="1"/>
  <c r="C7" i="2" a="1"/>
  <c r="C7" i="2" s="1"/>
  <c r="C5" i="2" a="1"/>
  <c r="C5" i="2" s="1"/>
  <c r="D3" i="2" a="1"/>
  <c r="D3" i="2" s="1"/>
  <c r="D20" i="2" a="1"/>
  <c r="D20" i="2" s="1"/>
  <c r="D18" i="2" a="1"/>
  <c r="D18" i="2" s="1"/>
  <c r="D16" i="2" a="1"/>
  <c r="D16" i="2" s="1"/>
  <c r="D14" i="2" a="1"/>
  <c r="D14" i="2" s="1"/>
  <c r="D12" i="2" a="1"/>
  <c r="D12" i="2" s="1"/>
  <c r="D10" i="2" a="1"/>
  <c r="D10" i="2" s="1"/>
  <c r="D8" i="2" a="1"/>
  <c r="D8" i="2" s="1"/>
  <c r="D6" i="2" a="1"/>
  <c r="D6" i="2" s="1"/>
  <c r="D4" i="2" a="1"/>
  <c r="D4" i="2" s="1"/>
  <c r="D99" i="2" a="1"/>
  <c r="D99" i="2" s="1"/>
  <c r="D97" i="2" a="1"/>
  <c r="D97" i="2" s="1"/>
  <c r="D95" i="2" a="1"/>
  <c r="D95" i="2" s="1"/>
  <c r="D93" i="2" a="1"/>
  <c r="D93" i="2" s="1"/>
  <c r="D91" i="2" a="1"/>
  <c r="D91" i="2" s="1"/>
  <c r="D89" i="2" a="1"/>
  <c r="D89" i="2" s="1"/>
  <c r="D87" i="2" a="1"/>
  <c r="D87" i="2" s="1"/>
  <c r="D85" i="2" a="1"/>
  <c r="D85" i="2" s="1"/>
  <c r="D83" i="2" a="1"/>
  <c r="D83" i="2" s="1"/>
  <c r="D81" i="2" a="1"/>
  <c r="D81" i="2" s="1"/>
  <c r="D79" i="2" a="1"/>
  <c r="D79" i="2" s="1"/>
  <c r="D77" i="2" a="1"/>
  <c r="D77" i="2" s="1"/>
  <c r="D75" i="2" a="1"/>
  <c r="D75" i="2" s="1"/>
  <c r="D73" i="2" a="1"/>
  <c r="D73" i="2" s="1"/>
  <c r="D71" i="2" a="1"/>
  <c r="D71" i="2" s="1"/>
  <c r="D69" i="2" a="1"/>
  <c r="D69" i="2" s="1"/>
  <c r="D67" i="2" a="1"/>
  <c r="D67" i="2" s="1"/>
  <c r="D65" i="2" a="1"/>
  <c r="D65" i="2" s="1"/>
  <c r="D63" i="2" a="1"/>
  <c r="D63" i="2" s="1"/>
  <c r="D61" i="2" a="1"/>
  <c r="D61" i="2" s="1"/>
  <c r="D59" i="2" a="1"/>
  <c r="D59" i="2" s="1"/>
  <c r="D57" i="2" a="1"/>
  <c r="D57" i="2" s="1"/>
  <c r="D55" i="2" a="1"/>
  <c r="D55" i="2" s="1"/>
  <c r="D53" i="2" a="1"/>
  <c r="D53" i="2" s="1"/>
  <c r="D51" i="2" a="1"/>
  <c r="D51" i="2" s="1"/>
  <c r="D49" i="2" a="1"/>
  <c r="D49" i="2" s="1"/>
  <c r="D47" i="2" a="1"/>
  <c r="D47" i="2" s="1"/>
  <c r="D45" i="2" a="1"/>
  <c r="D45" i="2" s="1"/>
  <c r="D43" i="2" a="1"/>
  <c r="D43" i="2" s="1"/>
  <c r="D41" i="2" a="1"/>
  <c r="D41" i="2" s="1"/>
  <c r="D39" i="2" a="1"/>
  <c r="D39" i="2" s="1"/>
  <c r="D37" i="2" a="1"/>
  <c r="D37" i="2" s="1"/>
  <c r="D35" i="2" a="1"/>
  <c r="D35" i="2" s="1"/>
  <c r="D33" i="2" a="1"/>
  <c r="D33" i="2" s="1"/>
  <c r="D31" i="2" a="1"/>
  <c r="D31" i="2" s="1"/>
  <c r="D29" i="2" a="1"/>
  <c r="D29" i="2" s="1"/>
  <c r="D27" i="2" a="1"/>
  <c r="D27" i="2" s="1"/>
  <c r="D25" i="2" a="1"/>
  <c r="D25" i="2" s="1"/>
  <c r="D23" i="2" a="1"/>
  <c r="D23" i="2" s="1"/>
  <c r="C100" i="2" a="1"/>
  <c r="C100" i="2" s="1"/>
  <c r="C98" i="2" a="1"/>
  <c r="C98" i="2" s="1"/>
  <c r="C96" i="2" a="1"/>
  <c r="C96" i="2" s="1"/>
  <c r="C94" i="2" a="1"/>
  <c r="C94" i="2" s="1"/>
  <c r="C92" i="2" a="1"/>
  <c r="C92" i="2" s="1"/>
  <c r="C90" i="2" a="1"/>
  <c r="C90" i="2" s="1"/>
  <c r="C88" i="2" a="1"/>
  <c r="C88" i="2" s="1"/>
  <c r="C86" i="2" a="1"/>
  <c r="C86" i="2" s="1"/>
  <c r="C84" i="2" a="1"/>
  <c r="C84" i="2" s="1"/>
  <c r="C81" i="2" a="1"/>
  <c r="C81" i="2" s="1"/>
</calcChain>
</file>

<file path=xl/sharedStrings.xml><?xml version="1.0" encoding="utf-8"?>
<sst xmlns="http://schemas.openxmlformats.org/spreadsheetml/2006/main" count="21" uniqueCount="15">
  <si>
    <t>محمد علي حسن</t>
  </si>
  <si>
    <t>احمد خالد المر</t>
  </si>
  <si>
    <t>تامر غالي فادي</t>
  </si>
  <si>
    <t>سامر فهد العلي</t>
  </si>
  <si>
    <t xml:space="preserve">الاسم </t>
  </si>
  <si>
    <t>الرقم التسلسلي</t>
  </si>
  <si>
    <t>رقم الهاتف</t>
  </si>
  <si>
    <t>رقب البطاقة</t>
  </si>
  <si>
    <t>الرمز</t>
  </si>
  <si>
    <t>c145782</t>
  </si>
  <si>
    <t>اختر الاسم</t>
  </si>
  <si>
    <t>رقم البطاقة</t>
  </si>
  <si>
    <t>salim</t>
  </si>
  <si>
    <t>abcder</t>
  </si>
  <si>
    <t>gtre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</si>
</sst>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rightToLeft="1" tabSelected="1" workbookViewId="0">
      <selection activeCell="M6" sqref="M6"/>
    </sheetView>
  </sheetViews>
  <sheetFormatPr defaultRowHeight="15" x14ac:dyDescent="0.25"/>
  <cols>
    <col min="2" max="2" width="16.28515625" customWidth="1"/>
    <col min="3" max="3" width="15.5703125" customWidth="1"/>
    <col min="4" max="4" width="18.140625" customWidth="1"/>
    <col min="5" max="5" width="13" customWidth="1"/>
    <col min="7" max="7" width="22.85546875" hidden="1" customWidth="1"/>
    <col min="8" max="8" width="9.140625" hidden="1" customWidth="1"/>
    <col min="9" max="9" width="0.5703125" hidden="1" customWidth="1"/>
    <col min="10" max="11" width="13" hidden="1" customWidth="1"/>
    <col min="12" max="12" width="12.28515625" hidden="1" customWidth="1"/>
  </cols>
  <sheetData>
    <row r="1" spans="1:12" x14ac:dyDescent="0.25">
      <c r="A1" t="s">
        <v>8</v>
      </c>
      <c r="B1" t="s">
        <v>4</v>
      </c>
      <c r="C1" t="s">
        <v>5</v>
      </c>
      <c r="D1" t="s">
        <v>6</v>
      </c>
      <c r="E1" t="s">
        <v>7</v>
      </c>
    </row>
    <row r="2" spans="1:12" x14ac:dyDescent="0.25">
      <c r="A2">
        <v>1497026</v>
      </c>
      <c r="B2" s="1" t="s">
        <v>0</v>
      </c>
      <c r="C2">
        <v>22025587942</v>
      </c>
      <c r="D2">
        <v>660121501</v>
      </c>
      <c r="E2">
        <v>124</v>
      </c>
      <c r="G2" t="str">
        <f>IF(ROWS($G$2:G2)&gt;COUNTA($C$2:$C$100),"",IF(B2&lt;&gt;"",B2,G1))</f>
        <v>محمد علي حسن</v>
      </c>
      <c r="J2" t="str">
        <f t="array" ref="J2">IF(ROWS($G$2:G2)&gt;COUNTIF($L$2:$L$100,"?*"),"",INDEX($L$2:$L$100,SMALL(IF($L$2:$L$100&lt;&gt;"",ROW($L$2:$L$100)-ROW($L$2)+1,""),ROWS($J$2:J2))))</f>
        <v>محمد علي حسن</v>
      </c>
      <c r="K2" t="str">
        <f t="array" ref="K2">IF(ROWS($G$2:H2)&gt;SUMPRODUCT(--(COUNTIF($B$2:$B$100,$B$2:$B$100)=1)),"",INDEX($B$2:$B$100,SMALL(IF($B$2:$B$100&lt;&gt;"",IF(COUNTIF($B$2:$B$100,$B$2:$B$100)=1,ROW($B$2:$B$100)-ROW($B$2)+1,"")),ROWS($J$2:K2))))</f>
        <v>احمد خالد المر</v>
      </c>
      <c r="L2" t="str">
        <f>IF(COUNTIF($B$2:B2,B2)=1,B2,"")</f>
        <v>محمد علي حسن</v>
      </c>
    </row>
    <row r="3" spans="1:12" x14ac:dyDescent="0.25">
      <c r="C3">
        <v>22025587942</v>
      </c>
      <c r="D3">
        <v>660121502</v>
      </c>
      <c r="G3" t="str">
        <f>IF(ROWS($G$2:G3)&gt;COUNTA($C$2:$C$100),"",IF(B3&lt;&gt;"",B3,G2))</f>
        <v>محمد علي حسن</v>
      </c>
      <c r="J3" t="str">
        <f t="array" ref="J3">IF(ROWS($G$2:G3)&gt;COUNTIF($L$2:$L$100,"?*"),"",INDEX($L$2:$L$100,SMALL(IF($L$2:$L$100&lt;&gt;"",ROW($L$2:$L$100)-ROW($L$2)+1,""),ROWS($J$2:J3))))</f>
        <v>احمد خالد المر</v>
      </c>
      <c r="K3" t="str">
        <f t="array" ref="K3">IF(ROWS($G$2:H3)&gt;SUMPRODUCT(--(COUNTIF($B$2:$B$100,$B$2:$B$100)=1)),"",INDEX($B$2:$B$100,SMALL(IF($B$2:$B$100&lt;&gt;"",IF(COUNTIF($B$2:$B$100,$B$2:$B$100)=1,ROW($B$2:$B$100)-ROW($B$2)+1,"")),ROWS($J$2:K3))))</f>
        <v>تامر غالي فادي</v>
      </c>
      <c r="L3" t="str">
        <f>IF(COUNTIF($B$2:B3,B3)=1,B3,"")</f>
        <v/>
      </c>
    </row>
    <row r="4" spans="1:12" x14ac:dyDescent="0.25">
      <c r="C4">
        <v>22025587942</v>
      </c>
      <c r="D4">
        <v>660121503</v>
      </c>
      <c r="G4" t="str">
        <f>IF(ROWS($G$2:G4)&gt;COUNTA($C$2:$C$100),"",IF(B4&lt;&gt;"",B4,G3))</f>
        <v>محمد علي حسن</v>
      </c>
      <c r="J4" t="str">
        <f t="array" ref="J4">IF(ROWS($G$2:G4)&gt;COUNTIF($L$2:$L$100,"?*"),"",INDEX($L$2:$L$100,SMALL(IF($L$2:$L$100&lt;&gt;"",ROW($L$2:$L$100)-ROW($L$2)+1,""),ROWS($J$2:J4))))</f>
        <v>تامر غالي فادي</v>
      </c>
      <c r="K4" t="str">
        <f t="array" ref="K4">IF(ROWS($G$2:H4)&gt;SUMPRODUCT(--(COUNTIF($B$2:$B$100,$B$2:$B$100)=1)),"",INDEX($B$2:$B$100,SMALL(IF($B$2:$B$100&lt;&gt;"",IF(COUNTIF($B$2:$B$100,$B$2:$B$100)=1,ROW($B$2:$B$100)-ROW($B$2)+1,"")),ROWS($J$2:K4))))</f>
        <v>سامر فهد العلي</v>
      </c>
      <c r="L4" t="str">
        <f>IF(COUNTIF($B$2:B4,B4)=1,B4,"")</f>
        <v/>
      </c>
    </row>
    <row r="5" spans="1:12" x14ac:dyDescent="0.25">
      <c r="A5">
        <v>10854210</v>
      </c>
      <c r="B5" t="s">
        <v>1</v>
      </c>
      <c r="C5">
        <v>22025587942</v>
      </c>
      <c r="D5">
        <v>660121504</v>
      </c>
      <c r="E5">
        <v>1452</v>
      </c>
      <c r="G5" t="str">
        <f>IF(ROWS($G$2:G5)&gt;COUNTA($C$2:$C$100),"",IF(B5&lt;&gt;"",B5,G4))</f>
        <v>احمد خالد المر</v>
      </c>
      <c r="J5" t="str">
        <f t="array" ref="J5">IF(ROWS($G$2:G5)&gt;COUNTIF($L$2:$L$100,"?*"),"",INDEX($L$2:$L$100,SMALL(IF($L$2:$L$100&lt;&gt;"",ROW($L$2:$L$100)-ROW($L$2)+1,""),ROWS($J$2:J5))))</f>
        <v>سامر فهد العلي</v>
      </c>
      <c r="K5" t="str">
        <f t="array" ref="K5">IF(ROWS($G$2:H5)&gt;SUMPRODUCT(--(COUNTIF($B$2:$B$100,$B$2:$B$100)=1)),"",INDEX($B$2:$B$100,SMALL(IF($B$2:$B$100&lt;&gt;"",IF(COUNTIF($B$2:$B$100,$B$2:$B$100)=1,ROW($B$2:$B$100)-ROW($B$2)+1,"")),ROWS($J$2:K5))))</f>
        <v>salim</v>
      </c>
      <c r="L5" t="str">
        <f>IF(COUNTIF($B$2:B5,B5)=1,B5,"")</f>
        <v>احمد خالد المر</v>
      </c>
    </row>
    <row r="6" spans="1:12" x14ac:dyDescent="0.25">
      <c r="C6">
        <v>22025587942</v>
      </c>
      <c r="D6">
        <v>660121505</v>
      </c>
      <c r="G6" t="str">
        <f>IF(ROWS($G$2:G6)&gt;COUNTA($C$2:$C$100),"",IF(B6&lt;&gt;"",B6,G5))</f>
        <v>احمد خالد المر</v>
      </c>
      <c r="J6" t="str">
        <f t="array" ref="J6">IF(ROWS($G$2:G6)&gt;COUNTIF($L$2:$L$100,"?*"),"",INDEX($L$2:$L$100,SMALL(IF($L$2:$L$100&lt;&gt;"",ROW($L$2:$L$100)-ROW($L$2)+1,""),ROWS($J$2:J6))))</f>
        <v>salim</v>
      </c>
      <c r="K6" t="str">
        <f t="array" ref="K6">IF(ROWS($G$2:H6)&gt;SUMPRODUCT(--(COUNTIF($B$2:$B$100,$B$2:$B$100)=1)),"",INDEX($B$2:$B$100,SMALL(IF($B$2:$B$100&lt;&gt;"",IF(COUNTIF($B$2:$B$100,$B$2:$B$100)=1,ROW($B$2:$B$100)-ROW($B$2)+1,"")),ROWS($J$2:K6))))</f>
        <v/>
      </c>
      <c r="L6" t="str">
        <f>IF(COUNTIF($B$2:B6,B6)=1,B6,"")</f>
        <v/>
      </c>
    </row>
    <row r="7" spans="1:12" x14ac:dyDescent="0.25">
      <c r="C7">
        <v>22025587942</v>
      </c>
      <c r="D7">
        <v>660121506</v>
      </c>
      <c r="G7" t="str">
        <f>IF(ROWS($G$2:G7)&gt;COUNTA($C$2:$C$100),"",IF(B7&lt;&gt;"",B7,G6))</f>
        <v>احمد خالد المر</v>
      </c>
      <c r="J7" t="str">
        <f t="array" ref="J7">IF(ROWS($G$2:G7)&gt;COUNTIF($L$2:$L$100,"?*"),"",INDEX($L$2:$L$100,SMALL(IF($L$2:$L$100&lt;&gt;"",ROW($L$2:$L$100)-ROW($L$2)+1,""),ROWS($J$2:J7))))</f>
        <v/>
      </c>
      <c r="K7" t="str">
        <f t="array" ref="K7">IF(ROWS($G$2:H7)&gt;SUMPRODUCT(--(COUNTIF($B$2:$B$100,$B$2:$B$100)=1)),"",INDEX($B$2:$B$100,SMALL(IF($B$2:$B$100&lt;&gt;"",IF(COUNTIF($B$2:$B$100,$B$2:$B$100)=1,ROW($B$2:$B$100)-ROW($B$2)+1,"")),ROWS($J$2:K7))))</f>
        <v/>
      </c>
      <c r="L7" t="str">
        <f>IF(COUNTIF($B$2:B7,B7)=1,B7,"")</f>
        <v/>
      </c>
    </row>
    <row r="8" spans="1:12" x14ac:dyDescent="0.25">
      <c r="C8">
        <v>22025587942</v>
      </c>
      <c r="D8">
        <v>660121507</v>
      </c>
      <c r="G8" t="str">
        <f>IF(ROWS($G$2:G8)&gt;COUNTA($C$2:$C$100),"",IF(B8&lt;&gt;"",B8,G7))</f>
        <v>احمد خالد المر</v>
      </c>
      <c r="J8" t="str">
        <f t="array" ref="J8">IF(ROWS($G$2:G8)&gt;COUNTIF($L$2:$L$100,"?*"),"",INDEX($L$2:$L$100,SMALL(IF($L$2:$L$100&lt;&gt;"",ROW($L$2:$L$100)-ROW($L$2)+1,""),ROWS($J$2:J8))))</f>
        <v/>
      </c>
      <c r="K8" t="str">
        <f t="array" ref="K8">IF(ROWS($G$2:H8)&gt;SUMPRODUCT(--(COUNTIF($B$2:$B$100,$B$2:$B$100)=1)),"",INDEX($B$2:$B$100,SMALL(IF($B$2:$B$100&lt;&gt;"",IF(COUNTIF($B$2:$B$100,$B$2:$B$100)=1,ROW($B$2:$B$100)-ROW($B$2)+1,"")),ROWS($J$2:K8))))</f>
        <v/>
      </c>
      <c r="L8" t="str">
        <f>IF(COUNTIF($B$2:B8,B8)=1,B8,"")</f>
        <v/>
      </c>
    </row>
    <row r="9" spans="1:12" x14ac:dyDescent="0.25">
      <c r="A9">
        <v>2345814</v>
      </c>
      <c r="B9" t="s">
        <v>2</v>
      </c>
      <c r="C9">
        <v>22025587942</v>
      </c>
      <c r="D9">
        <v>660121508</v>
      </c>
      <c r="E9">
        <v>4250</v>
      </c>
      <c r="G9" t="str">
        <f>IF(ROWS($G$2:G9)&gt;COUNTA($C$2:$C$100),"",IF(B9&lt;&gt;"",B9,G8))</f>
        <v>تامر غالي فادي</v>
      </c>
      <c r="J9" t="str">
        <f t="array" ref="J9">IF(ROWS($G$2:G9)&gt;COUNTIF($L$2:$L$100,"?*"),"",INDEX($L$2:$L$100,SMALL(IF($L$2:$L$100&lt;&gt;"",ROW($L$2:$L$100)-ROW($L$2)+1,""),ROWS($J$2:J9))))</f>
        <v/>
      </c>
      <c r="K9" t="str">
        <f t="array" ref="K9">IF(ROWS($G$2:H9)&gt;SUMPRODUCT(--(COUNTIF($B$2:$B$100,$B$2:$B$100)=1)),"",INDEX($B$2:$B$100,SMALL(IF($B$2:$B$100&lt;&gt;"",IF(COUNTIF($B$2:$B$100,$B$2:$B$100)=1,ROW($B$2:$B$100)-ROW($B$2)+1,"")),ROWS($J$2:K9))))</f>
        <v/>
      </c>
      <c r="L9" t="str">
        <f>IF(COUNTIF($B$2:B9,B9)=1,B9,"")</f>
        <v>تامر غالي فادي</v>
      </c>
    </row>
    <row r="10" spans="1:12" x14ac:dyDescent="0.25">
      <c r="C10">
        <v>22025587942</v>
      </c>
      <c r="D10">
        <v>660121509</v>
      </c>
      <c r="G10" t="str">
        <f>IF(ROWS($G$2:G10)&gt;COUNTA($C$2:$C$100),"",IF(B10&lt;&gt;"",B10,G9))</f>
        <v>تامر غالي فادي</v>
      </c>
      <c r="J10" t="str">
        <f t="array" ref="J10">IF(ROWS($G$2:G10)&gt;COUNTIF($L$2:$L$100,"?*"),"",INDEX($L$2:$L$100,SMALL(IF($L$2:$L$100&lt;&gt;"",ROW($L$2:$L$100)-ROW($L$2)+1,""),ROWS($J$2:J10))))</f>
        <v/>
      </c>
      <c r="K10" t="str">
        <f t="array" ref="K10">IF(ROWS($G$2:H10)&gt;SUMPRODUCT(--(COUNTIF($B$2:$B$100,$B$2:$B$100)=1)),"",INDEX($B$2:$B$100,SMALL(IF($B$2:$B$100&lt;&gt;"",IF(COUNTIF($B$2:$B$100,$B$2:$B$100)=1,ROW($B$2:$B$100)-ROW($B$2)+1,"")),ROWS($J$2:K10))))</f>
        <v/>
      </c>
      <c r="L10" t="str">
        <f>IF(COUNTIF($B$2:B10,B10)=1,B10,"")</f>
        <v/>
      </c>
    </row>
    <row r="11" spans="1:12" x14ac:dyDescent="0.25">
      <c r="A11" t="s">
        <v>9</v>
      </c>
      <c r="B11" t="s">
        <v>3</v>
      </c>
      <c r="C11">
        <v>22025587942</v>
      </c>
      <c r="D11">
        <v>660121510</v>
      </c>
      <c r="E11">
        <v>3257</v>
      </c>
      <c r="G11" t="str">
        <f>IF(ROWS($G$2:G11)&gt;COUNTA($C$2:$C$100),"",IF(B11&lt;&gt;"",B11,G10))</f>
        <v>سامر فهد العلي</v>
      </c>
      <c r="J11" t="str">
        <f t="array" ref="J11">IF(ROWS($G$2:G11)&gt;COUNTIF($L$2:$L$100,"?*"),"",INDEX($L$2:$L$100,SMALL(IF($L$2:$L$100&lt;&gt;"",ROW($L$2:$L$100)-ROW($L$2)+1,""),ROWS($J$2:J11))))</f>
        <v/>
      </c>
      <c r="K11" t="str">
        <f t="array" ref="K11">IF(ROWS($G$2:H11)&gt;SUMPRODUCT(--(COUNTIF($B$2:$B$100,$B$2:$B$100)=1)),"",INDEX($B$2:$B$100,SMALL(IF($B$2:$B$100&lt;&gt;"",IF(COUNTIF($B$2:$B$100,$B$2:$B$100)=1,ROW($B$2:$B$100)-ROW($B$2)+1,"")),ROWS($J$2:K11))))</f>
        <v/>
      </c>
      <c r="L11" t="str">
        <f>IF(COUNTIF($B$2:B11,B11)=1,B11,"")</f>
        <v>سامر فهد العلي</v>
      </c>
    </row>
    <row r="12" spans="1:12" x14ac:dyDescent="0.25">
      <c r="A12">
        <v>1497026</v>
      </c>
      <c r="B12" s="1" t="s">
        <v>0</v>
      </c>
      <c r="C12">
        <v>22025587942</v>
      </c>
      <c r="D12">
        <v>660121511</v>
      </c>
      <c r="E12">
        <v>124</v>
      </c>
      <c r="G12" t="str">
        <f>IF(ROWS($G$2:G12)&gt;COUNTA($C$2:$C$100),"",IF(B12&lt;&gt;"",B12,G11))</f>
        <v>محمد علي حسن</v>
      </c>
      <c r="J12" t="str">
        <f t="array" ref="J12">IF(ROWS($G$2:G12)&gt;COUNTIF($L$2:$L$100,"?*"),"",INDEX($L$2:$L$100,SMALL(IF($L$2:$L$100&lt;&gt;"",ROW($L$2:$L$100)-ROW($L$2)+1,""),ROWS($J$2:J12))))</f>
        <v/>
      </c>
      <c r="K12" t="str">
        <f t="array" ref="K12">IF(ROWS($G$2:H12)&gt;SUMPRODUCT(--(COUNTIF($B$2:$B$100,$B$2:$B$100)=1)),"",INDEX($B$2:$B$100,SMALL(IF($B$2:$B$100&lt;&gt;"",IF(COUNTIF($B$2:$B$100,$B$2:$B$100)=1,ROW($B$2:$B$100)-ROW($B$2)+1,"")),ROWS($J$2:K12))))</f>
        <v/>
      </c>
      <c r="L12" t="str">
        <f>IF(COUNTIF($B$2:B12,B12)=1,B12,"")</f>
        <v/>
      </c>
    </row>
    <row r="13" spans="1:12" x14ac:dyDescent="0.25">
      <c r="C13">
        <v>22025587942</v>
      </c>
      <c r="D13">
        <v>660121512</v>
      </c>
      <c r="G13" t="str">
        <f>IF(ROWS($G$2:G13)&gt;COUNTA($C$2:$C$100),"",IF(B13&lt;&gt;"",B13,G12))</f>
        <v>محمد علي حسن</v>
      </c>
      <c r="J13" t="str">
        <f t="array" ref="J13">IF(ROWS($G$2:G13)&gt;COUNTIF($L$2:$L$100,"?*"),"",INDEX($L$2:$L$100,SMALL(IF($L$2:$L$100&lt;&gt;"",ROW($L$2:$L$100)-ROW($L$2)+1,""),ROWS($J$2:J13))))</f>
        <v/>
      </c>
      <c r="K13" t="str">
        <f t="array" ref="K13">IF(ROWS($G$2:H13)&gt;SUMPRODUCT(--(COUNTIF($B$2:$B$100,$B$2:$B$100)=1)),"",INDEX($B$2:$B$100,SMALL(IF($B$2:$B$100&lt;&gt;"",IF(COUNTIF($B$2:$B$100,$B$2:$B$100)=1,ROW($B$2:$B$100)-ROW($B$2)+1,"")),ROWS($J$2:K13))))</f>
        <v/>
      </c>
      <c r="L13" t="str">
        <f>IF(COUNTIF($B$2:B13,B13)=1,B13,"")</f>
        <v/>
      </c>
    </row>
    <row r="14" spans="1:12" x14ac:dyDescent="0.25">
      <c r="C14">
        <v>22025587942</v>
      </c>
      <c r="D14">
        <v>660121513</v>
      </c>
      <c r="G14" t="str">
        <f>IF(ROWS($G$2:G14)&gt;COUNTA($C$2:$C$100),"",IF(B14&lt;&gt;"",B14,G13))</f>
        <v>محمد علي حسن</v>
      </c>
      <c r="J14" t="str">
        <f t="array" ref="J14">IF(ROWS($G$2:G14)&gt;COUNTIF($L$2:$L$100,"?*"),"",INDEX($L$2:$L$100,SMALL(IF($L$2:$L$100&lt;&gt;"",ROW($L$2:$L$100)-ROW($L$2)+1,""),ROWS($J$2:J14))))</f>
        <v/>
      </c>
      <c r="K14" t="str">
        <f t="array" ref="K14">IF(ROWS($G$2:H14)&gt;SUMPRODUCT(--(COUNTIF($B$2:$B$100,$B$2:$B$100)=1)),"",INDEX($B$2:$B$100,SMALL(IF($B$2:$B$100&lt;&gt;"",IF(COUNTIF($B$2:$B$100,$B$2:$B$100)=1,ROW($B$2:$B$100)-ROW($B$2)+1,"")),ROWS($J$2:K14))))</f>
        <v/>
      </c>
      <c r="L14" t="str">
        <f>IF(COUNTIF($B$2:B14,B14)=1,B14,"")</f>
        <v/>
      </c>
    </row>
    <row r="15" spans="1:12" x14ac:dyDescent="0.25">
      <c r="C15">
        <v>22025587942</v>
      </c>
      <c r="D15">
        <v>660121514</v>
      </c>
      <c r="G15" t="str">
        <f>IF(ROWS($G$2:G15)&gt;COUNTA($C$2:$C$100),"",IF(B15&lt;&gt;"",B15,G14))</f>
        <v>محمد علي حسن</v>
      </c>
      <c r="J15" t="str">
        <f t="array" ref="J15">IF(ROWS($G$2:G15)&gt;COUNTIF($L$2:$L$100,"?*"),"",INDEX($L$2:$L$100,SMALL(IF($L$2:$L$100&lt;&gt;"",ROW($L$2:$L$100)-ROW($L$2)+1,""),ROWS($J$2:J15))))</f>
        <v/>
      </c>
      <c r="K15" t="str">
        <f t="array" ref="K15">IF(ROWS($G$2:H15)&gt;SUMPRODUCT(--(COUNTIF($B$2:$B$100,$B$2:$B$100)=1)),"",INDEX($B$2:$B$100,SMALL(IF($B$2:$B$100&lt;&gt;"",IF(COUNTIF($B$2:$B$100,$B$2:$B$100)=1,ROW($B$2:$B$100)-ROW($B$2)+1,"")),ROWS($J$2:K15))))</f>
        <v/>
      </c>
      <c r="L15" t="str">
        <f>IF(COUNTIF($B$2:B15,B15)=1,B15,"")</f>
        <v/>
      </c>
    </row>
    <row r="16" spans="1:12" x14ac:dyDescent="0.25">
      <c r="A16">
        <v>587</v>
      </c>
      <c r="B16" t="s">
        <v>12</v>
      </c>
      <c r="C16" t="s">
        <v>13</v>
      </c>
      <c r="D16" t="s">
        <v>14</v>
      </c>
      <c r="E16">
        <v>1450</v>
      </c>
      <c r="G16" t="str">
        <f>IF(ROWS($G$2:G16)&gt;COUNTA($C$2:$C$100),"",IF(B16&lt;&gt;"",B16,G15))</f>
        <v>salim</v>
      </c>
      <c r="J16" t="str">
        <f t="array" ref="J16">IF(ROWS($G$2:G16)&gt;COUNTIF($L$2:$L$100,"?*"),"",INDEX($L$2:$L$100,SMALL(IF($L$2:$L$100&lt;&gt;"",ROW($L$2:$L$100)-ROW($L$2)+1,""),ROWS($J$2:J16))))</f>
        <v/>
      </c>
      <c r="K16" t="str">
        <f t="array" ref="K16">IF(ROWS($G$2:H16)&gt;SUMPRODUCT(--(COUNTIF($B$2:$B$100,$B$2:$B$100)=1)),"",INDEX($B$2:$B$100,SMALL(IF($B$2:$B$100&lt;&gt;"",IF(COUNTIF($B$2:$B$100,$B$2:$B$100)=1,ROW($B$2:$B$100)-ROW($B$2)+1,"")),ROWS($J$2:K16))))</f>
        <v/>
      </c>
      <c r="L16" t="str">
        <f>IF(COUNTIF($B$2:B16,B16)=1,B16,"")</f>
        <v>salim</v>
      </c>
    </row>
    <row r="17" spans="7:12" x14ac:dyDescent="0.25">
      <c r="G17" t="str">
        <f>IF(ROWS($G$2:G17)&gt;COUNTA($C$2:$C$100),"",IF(B17&lt;&gt;"",B17,G16))</f>
        <v/>
      </c>
      <c r="J17" t="str">
        <f t="array" ref="J17">IF(ROWS($G$2:G17)&gt;COUNTIF($L$2:$L$100,"?*"),"",INDEX($L$2:$L$100,SMALL(IF($L$2:$L$100&lt;&gt;"",ROW($L$2:$L$100)-ROW($L$2)+1,""),ROWS($J$2:J17))))</f>
        <v/>
      </c>
      <c r="K17" t="str">
        <f t="array" ref="K17">IF(ROWS($G$2:H17)&gt;SUMPRODUCT(--(COUNTIF($B$2:$B$100,$B$2:$B$100)=1)),"",INDEX($B$2:$B$100,SMALL(IF($B$2:$B$100&lt;&gt;"",IF(COUNTIF($B$2:$B$100,$B$2:$B$100)=1,ROW($B$2:$B$100)-ROW($B$2)+1,"")),ROWS($J$2:K17))))</f>
        <v/>
      </c>
      <c r="L17" t="str">
        <f>IF(COUNTIF($B$2:B17,B17)=1,B17,"")</f>
        <v/>
      </c>
    </row>
    <row r="18" spans="7:12" x14ac:dyDescent="0.25">
      <c r="G18" t="str">
        <f>IF(ROWS($G$2:G18)&gt;COUNTA($C$2:$C$100),"",IF(B18&lt;&gt;"",B18,G17))</f>
        <v/>
      </c>
      <c r="J18" t="str">
        <f t="array" ref="J18">IF(ROWS($G$2:G18)&gt;COUNTIF($L$2:$L$100,"?*"),"",INDEX($L$2:$L$100,SMALL(IF($L$2:$L$100&lt;&gt;"",ROW($L$2:$L$100)-ROW($L$2)+1,""),ROWS($J$2:J18))))</f>
        <v/>
      </c>
      <c r="K18" t="str">
        <f t="array" ref="K18">IF(ROWS($G$2:H18)&gt;SUMPRODUCT(--(COUNTIF($B$2:$B$100,$B$2:$B$100)=1)),"",INDEX($B$2:$B$100,SMALL(IF($B$2:$B$100&lt;&gt;"",IF(COUNTIF($B$2:$B$100,$B$2:$B$100)=1,ROW($B$2:$B$100)-ROW($B$2)+1,"")),ROWS($J$2:K18))))</f>
        <v/>
      </c>
      <c r="L18" t="str">
        <f>IF(COUNTIF($B$2:B18,B18)=1,B18,"")</f>
        <v/>
      </c>
    </row>
    <row r="19" spans="7:12" x14ac:dyDescent="0.25">
      <c r="G19" t="str">
        <f>IF(ROWS($G$2:G19)&gt;COUNTA($C$2:$C$100),"",IF(B19&lt;&gt;"",B19,G18))</f>
        <v/>
      </c>
      <c r="J19" t="str">
        <f t="array" ref="J19">IF(ROWS($G$2:G19)&gt;COUNTIF($L$2:$L$100,"?*"),"",INDEX($L$2:$L$100,SMALL(IF($L$2:$L$100&lt;&gt;"",ROW($L$2:$L$100)-ROW($L$2)+1,""),ROWS($J$2:J19))))</f>
        <v/>
      </c>
      <c r="K19" t="str">
        <f t="array" ref="K19">IF(ROWS($G$2:H19)&gt;SUMPRODUCT(--(COUNTIF($B$2:$B$100,$B$2:$B$100)=1)),"",INDEX($B$2:$B$100,SMALL(IF($B$2:$B$100&lt;&gt;"",IF(COUNTIF($B$2:$B$100,$B$2:$B$100)=1,ROW($B$2:$B$100)-ROW($B$2)+1,"")),ROWS($J$2:K19))))</f>
        <v/>
      </c>
      <c r="L19" t="str">
        <f>IF(COUNTIF($B$2:B19,B19)=1,B19,"")</f>
        <v/>
      </c>
    </row>
    <row r="20" spans="7:12" x14ac:dyDescent="0.25">
      <c r="G20" t="str">
        <f>IF(ROWS($G$2:G20)&gt;COUNTA($C$2:$C$100),"",IF(B20&lt;&gt;"",B20,G19))</f>
        <v/>
      </c>
      <c r="J20" t="str">
        <f t="array" ref="J20">IF(ROWS($G$2:G20)&gt;COUNTIF($L$2:$L$100,"?*"),"",INDEX($L$2:$L$100,SMALL(IF($L$2:$L$100&lt;&gt;"",ROW($L$2:$L$100)-ROW($L$2)+1,""),ROWS($J$2:J20))))</f>
        <v/>
      </c>
      <c r="K20" t="str">
        <f t="array" ref="K20">IF(ROWS($G$2:H20)&gt;SUMPRODUCT(--(COUNTIF($B$2:$B$100,$B$2:$B$100)=1)),"",INDEX($B$2:$B$100,SMALL(IF($B$2:$B$100&lt;&gt;"",IF(COUNTIF($B$2:$B$100,$B$2:$B$100)=1,ROW($B$2:$B$100)-ROW($B$2)+1,"")),ROWS($J$2:K20))))</f>
        <v/>
      </c>
      <c r="L20" t="str">
        <f>IF(COUNTIF($B$2:B20,B20)=1,B20,"")</f>
        <v/>
      </c>
    </row>
    <row r="21" spans="7:12" x14ac:dyDescent="0.25">
      <c r="G21" t="str">
        <f>IF(ROWS($G$2:G21)&gt;COUNTA($C$2:$C$100),"",IF(B21&lt;&gt;"",B21,G20))</f>
        <v/>
      </c>
      <c r="J21" t="str">
        <f t="array" ref="J21">IF(ROWS($G$2:G21)&gt;COUNTIF($L$2:$L$100,"?*"),"",INDEX($L$2:$L$100,SMALL(IF($L$2:$L$100&lt;&gt;"",ROW($L$2:$L$100)-ROW($L$2)+1,""),ROWS($J$2:J21))))</f>
        <v/>
      </c>
      <c r="K21" t="str">
        <f t="array" ref="K21">IF(ROWS($G$2:H21)&gt;SUMPRODUCT(--(COUNTIF($B$2:$B$100,$B$2:$B$100)=1)),"",INDEX($B$2:$B$100,SMALL(IF($B$2:$B$100&lt;&gt;"",IF(COUNTIF($B$2:$B$100,$B$2:$B$100)=1,ROW($B$2:$B$100)-ROW($B$2)+1,"")),ROWS($J$2:K21))))</f>
        <v/>
      </c>
      <c r="L21" t="str">
        <f>IF(COUNTIF($B$2:B21,B21)=1,B21,"")</f>
        <v/>
      </c>
    </row>
    <row r="22" spans="7:12" x14ac:dyDescent="0.25">
      <c r="G22" t="str">
        <f>IF(ROWS($G$2:G22)&gt;COUNTA($C$2:$C$100),"",IF(B22&lt;&gt;"",B22,G21))</f>
        <v/>
      </c>
      <c r="J22" t="str">
        <f t="array" ref="J22">IF(ROWS($G$2:G22)&gt;COUNTIF($L$2:$L$100,"?*"),"",INDEX($L$2:$L$100,SMALL(IF($L$2:$L$100&lt;&gt;"",ROW($L$2:$L$100)-ROW($L$2)+1,""),ROWS($J$2:J22))))</f>
        <v/>
      </c>
      <c r="K22" t="str">
        <f t="array" ref="K22">IF(ROWS($G$2:H22)&gt;SUMPRODUCT(--(COUNTIF($B$2:$B$100,$B$2:$B$100)=1)),"",INDEX($B$2:$B$100,SMALL(IF($B$2:$B$100&lt;&gt;"",IF(COUNTIF($B$2:$B$100,$B$2:$B$100)=1,ROW($B$2:$B$100)-ROW($B$2)+1,"")),ROWS($J$2:K22))))</f>
        <v/>
      </c>
      <c r="L22" t="str">
        <f>IF(COUNTIF($B$2:B22,B22)=1,B22,"")</f>
        <v/>
      </c>
    </row>
    <row r="23" spans="7:12" x14ac:dyDescent="0.25">
      <c r="G23" t="str">
        <f>IF(ROWS($G$2:G23)&gt;COUNTA($C$2:$C$100),"",IF(B23&lt;&gt;"",B23,G22))</f>
        <v/>
      </c>
      <c r="J23" t="str">
        <f t="array" ref="J23">IF(ROWS($G$2:G23)&gt;COUNTIF($L$2:$L$100,"?*"),"",INDEX($L$2:$L$100,SMALL(IF($L$2:$L$100&lt;&gt;"",ROW($L$2:$L$100)-ROW($L$2)+1,""),ROWS($J$2:J23))))</f>
        <v/>
      </c>
      <c r="K23" t="str">
        <f t="array" ref="K23">IF(ROWS($G$2:H23)&gt;SUMPRODUCT(--(COUNTIF($B$2:$B$100,$B$2:$B$100)=1)),"",INDEX($B$2:$B$100,SMALL(IF($B$2:$B$100&lt;&gt;"",IF(COUNTIF($B$2:$B$100,$B$2:$B$100)=1,ROW($B$2:$B$100)-ROW($B$2)+1,"")),ROWS($J$2:K23))))</f>
        <v/>
      </c>
      <c r="L23" t="str">
        <f>IF(COUNTIF($B$2:B23,B23)=1,B23,"")</f>
        <v/>
      </c>
    </row>
    <row r="24" spans="7:12" x14ac:dyDescent="0.25">
      <c r="G24" t="str">
        <f>IF(ROWS($G$2:G24)&gt;COUNTA($C$2:$C$100),"",IF(B24&lt;&gt;"",B24,G23))</f>
        <v/>
      </c>
      <c r="J24" t="str">
        <f t="array" ref="J24">IF(ROWS($G$2:G24)&gt;COUNTIF($L$2:$L$100,"?*"),"",INDEX($L$2:$L$100,SMALL(IF($L$2:$L$100&lt;&gt;"",ROW($L$2:$L$100)-ROW($L$2)+1,""),ROWS($J$2:J24))))</f>
        <v/>
      </c>
      <c r="K24" t="str">
        <f t="array" ref="K24">IF(ROWS($G$2:H24)&gt;SUMPRODUCT(--(COUNTIF($B$2:$B$100,$B$2:$B$100)=1)),"",INDEX($B$2:$B$100,SMALL(IF($B$2:$B$100&lt;&gt;"",IF(COUNTIF($B$2:$B$100,$B$2:$B$100)=1,ROW($B$2:$B$100)-ROW($B$2)+1,"")),ROWS($J$2:K24))))</f>
        <v/>
      </c>
      <c r="L24" t="str">
        <f>IF(COUNTIF($B$2:B24,B24)=1,B24,"")</f>
        <v/>
      </c>
    </row>
    <row r="25" spans="7:12" x14ac:dyDescent="0.25">
      <c r="G25" t="str">
        <f>IF(ROWS($G$2:G25)&gt;COUNTA($C$2:$C$100),"",IF(B25&lt;&gt;"",B25,G24))</f>
        <v/>
      </c>
      <c r="J25" t="str">
        <f t="array" ref="J25">IF(ROWS($G$2:G25)&gt;COUNTIF($L$2:$L$100,"?*"),"",INDEX($L$2:$L$100,SMALL(IF($L$2:$L$100&lt;&gt;"",ROW($L$2:$L$100)-ROW($L$2)+1,""),ROWS($J$2:J25))))</f>
        <v/>
      </c>
      <c r="K25" t="str">
        <f t="array" ref="K25">IF(ROWS($G$2:H25)&gt;SUMPRODUCT(--(COUNTIF($B$2:$B$100,$B$2:$B$100)=1)),"",INDEX($B$2:$B$100,SMALL(IF($B$2:$B$100&lt;&gt;"",IF(COUNTIF($B$2:$B$100,$B$2:$B$100)=1,ROW($B$2:$B$100)-ROW($B$2)+1,"")),ROWS($J$2:K25))))</f>
        <v/>
      </c>
      <c r="L25" t="str">
        <f>IF(COUNTIF($B$2:B25,B25)=1,B25,"")</f>
        <v/>
      </c>
    </row>
    <row r="26" spans="7:12" x14ac:dyDescent="0.25">
      <c r="G26" t="str">
        <f>IF(ROWS($G$2:G26)&gt;COUNTA($C$2:$C$100),"",IF(B26&lt;&gt;"",B26,G25))</f>
        <v/>
      </c>
      <c r="J26" t="str">
        <f t="array" ref="J26">IF(ROWS($G$2:G26)&gt;COUNTIF($L$2:$L$100,"?*"),"",INDEX($L$2:$L$100,SMALL(IF($L$2:$L$100&lt;&gt;"",ROW($L$2:$L$100)-ROW($L$2)+1,""),ROWS($J$2:J26))))</f>
        <v/>
      </c>
      <c r="K26" t="str">
        <f t="array" ref="K26">IF(ROWS($G$2:H26)&gt;SUMPRODUCT(--(COUNTIF($B$2:$B$100,$B$2:$B$100)=1)),"",INDEX($B$2:$B$100,SMALL(IF($B$2:$B$100&lt;&gt;"",IF(COUNTIF($B$2:$B$100,$B$2:$B$100)=1,ROW($B$2:$B$100)-ROW($B$2)+1,"")),ROWS($J$2:K26))))</f>
        <v/>
      </c>
      <c r="L26" t="str">
        <f>IF(COUNTIF($B$2:B26,B26)=1,B26,"")</f>
        <v/>
      </c>
    </row>
    <row r="27" spans="7:12" x14ac:dyDescent="0.25">
      <c r="G27" t="str">
        <f>IF(ROWS($G$2:G27)&gt;COUNTA($C$2:$C$100),"",IF(B27&lt;&gt;"",B27,G26))</f>
        <v/>
      </c>
      <c r="J27" t="str">
        <f t="array" ref="J27">IF(ROWS($G$2:G27)&gt;COUNTIF($L$2:$L$100,"?*"),"",INDEX($L$2:$L$100,SMALL(IF($L$2:$L$100&lt;&gt;"",ROW($L$2:$L$100)-ROW($L$2)+1,""),ROWS($J$2:J27))))</f>
        <v/>
      </c>
      <c r="K27" t="str">
        <f t="array" ref="K27">IF(ROWS($G$2:H27)&gt;SUMPRODUCT(--(COUNTIF($B$2:$B$100,$B$2:$B$100)=1)),"",INDEX($B$2:$B$100,SMALL(IF($B$2:$B$100&lt;&gt;"",IF(COUNTIF($B$2:$B$100,$B$2:$B$100)=1,ROW($B$2:$B$100)-ROW($B$2)+1,"")),ROWS($J$2:K27))))</f>
        <v/>
      </c>
      <c r="L27" t="str">
        <f>IF(COUNTIF($B$2:B27,B27)=1,B27,"")</f>
        <v/>
      </c>
    </row>
    <row r="28" spans="7:12" x14ac:dyDescent="0.25">
      <c r="G28" t="str">
        <f>IF(ROWS($G$2:G28)&gt;COUNTA($C$2:$C$100),"",IF(B28&lt;&gt;"",B28,G27))</f>
        <v/>
      </c>
      <c r="J28" t="str">
        <f t="array" ref="J28">IF(ROWS($G$2:G28)&gt;COUNTIF($L$2:$L$100,"?*"),"",INDEX($L$2:$L$100,SMALL(IF($L$2:$L$100&lt;&gt;"",ROW($L$2:$L$100)-ROW($L$2)+1,""),ROWS($J$2:J28))))</f>
        <v/>
      </c>
      <c r="K28" t="str">
        <f t="array" ref="K28">IF(ROWS($G$2:H28)&gt;SUMPRODUCT(--(COUNTIF($B$2:$B$100,$B$2:$B$100)=1)),"",INDEX($B$2:$B$100,SMALL(IF($B$2:$B$100&lt;&gt;"",IF(COUNTIF($B$2:$B$100,$B$2:$B$100)=1,ROW($B$2:$B$100)-ROW($B$2)+1,"")),ROWS($J$2:K28))))</f>
        <v/>
      </c>
      <c r="L28" t="str">
        <f>IF(COUNTIF($B$2:B28,B28)=1,B28,"")</f>
        <v/>
      </c>
    </row>
    <row r="29" spans="7:12" x14ac:dyDescent="0.25">
      <c r="G29" t="str">
        <f>IF(ROWS($G$2:G29)&gt;COUNTA($C$2:$C$100),"",IF(B29&lt;&gt;"",B29,G28))</f>
        <v/>
      </c>
      <c r="J29" t="str">
        <f t="array" ref="J29">IF(ROWS($G$2:G29)&gt;COUNTIF($L$2:$L$100,"?*"),"",INDEX($L$2:$L$100,SMALL(IF($L$2:$L$100&lt;&gt;"",ROW($L$2:$L$100)-ROW($L$2)+1,""),ROWS($J$2:J29))))</f>
        <v/>
      </c>
      <c r="K29" t="str">
        <f t="array" ref="K29">IF(ROWS($G$2:H29)&gt;SUMPRODUCT(--(COUNTIF($B$2:$B$100,$B$2:$B$100)=1)),"",INDEX($B$2:$B$100,SMALL(IF($B$2:$B$100&lt;&gt;"",IF(COUNTIF($B$2:$B$100,$B$2:$B$100)=1,ROW($B$2:$B$100)-ROW($B$2)+1,"")),ROWS($J$2:K29))))</f>
        <v/>
      </c>
      <c r="L29" t="str">
        <f>IF(COUNTIF($B$2:B29,B29)=1,B29,"")</f>
        <v/>
      </c>
    </row>
    <row r="30" spans="7:12" x14ac:dyDescent="0.25">
      <c r="G30" t="str">
        <f>IF(ROWS($G$2:G30)&gt;COUNTA($C$2:$C$100),"",IF(B30&lt;&gt;"",B30,G29))</f>
        <v/>
      </c>
      <c r="J30" t="str">
        <f t="array" ref="J30">IF(ROWS($G$2:G30)&gt;COUNTIF($L$2:$L$100,"?*"),"",INDEX($L$2:$L$100,SMALL(IF($L$2:$L$100&lt;&gt;"",ROW($L$2:$L$100)-ROW($L$2)+1,""),ROWS($J$2:J30))))</f>
        <v/>
      </c>
      <c r="K30" t="str">
        <f t="array" ref="K30">IF(ROWS($G$2:H30)&gt;SUMPRODUCT(--(COUNTIF($B$2:$B$100,$B$2:$B$100)=1)),"",INDEX($B$2:$B$100,SMALL(IF($B$2:$B$100&lt;&gt;"",IF(COUNTIF($B$2:$B$100,$B$2:$B$100)=1,ROW($B$2:$B$100)-ROW($B$2)+1,"")),ROWS($J$2:K30))))</f>
        <v/>
      </c>
      <c r="L30" t="str">
        <f>IF(COUNTIF($B$2:B30,B30)=1,B30,"")</f>
        <v/>
      </c>
    </row>
    <row r="31" spans="7:12" x14ac:dyDescent="0.25">
      <c r="G31" t="str">
        <f>IF(ROWS($G$2:G31)&gt;COUNTA($C$2:$C$100),"",IF(B31&lt;&gt;"",B31,G30))</f>
        <v/>
      </c>
      <c r="J31" t="str">
        <f t="array" ref="J31">IF(ROWS($G$2:G31)&gt;COUNTIF($L$2:$L$100,"?*"),"",INDEX($L$2:$L$100,SMALL(IF($L$2:$L$100&lt;&gt;"",ROW($L$2:$L$100)-ROW($L$2)+1,""),ROWS($J$2:J31))))</f>
        <v/>
      </c>
      <c r="K31" t="str">
        <f t="array" ref="K31">IF(ROWS($G$2:H31)&gt;SUMPRODUCT(--(COUNTIF($B$2:$B$100,$B$2:$B$100)=1)),"",INDEX($B$2:$B$100,SMALL(IF($B$2:$B$100&lt;&gt;"",IF(COUNTIF($B$2:$B$100,$B$2:$B$100)=1,ROW($B$2:$B$100)-ROW($B$2)+1,"")),ROWS($J$2:K31))))</f>
        <v/>
      </c>
      <c r="L31" t="str">
        <f>IF(COUNTIF($B$2:B31,B31)=1,B31,"")</f>
        <v/>
      </c>
    </row>
    <row r="32" spans="7:12" x14ac:dyDescent="0.25">
      <c r="G32" t="str">
        <f>IF(ROWS($G$2:G32)&gt;COUNTA($C$2:$C$100),"",IF(B32&lt;&gt;"",B32,G31))</f>
        <v/>
      </c>
      <c r="J32" t="str">
        <f t="array" ref="J32">IF(ROWS($G$2:G32)&gt;COUNTIF($L$2:$L$100,"?*"),"",INDEX($L$2:$L$100,SMALL(IF($L$2:$L$100&lt;&gt;"",ROW($L$2:$L$100)-ROW($L$2)+1,""),ROWS($J$2:J32))))</f>
        <v/>
      </c>
      <c r="K32" t="str">
        <f t="array" ref="K32">IF(ROWS($G$2:H32)&gt;SUMPRODUCT(--(COUNTIF($B$2:$B$100,$B$2:$B$100)=1)),"",INDEX($B$2:$B$100,SMALL(IF($B$2:$B$100&lt;&gt;"",IF(COUNTIF($B$2:$B$100,$B$2:$B$100)=1,ROW($B$2:$B$100)-ROW($B$2)+1,"")),ROWS($J$2:K32))))</f>
        <v/>
      </c>
      <c r="L32" t="str">
        <f>IF(COUNTIF($B$2:B32,B32)=1,B32,"")</f>
        <v/>
      </c>
    </row>
    <row r="33" spans="7:12" x14ac:dyDescent="0.25">
      <c r="G33" t="str">
        <f>IF(ROWS($G$2:G33)&gt;COUNTA($C$2:$C$100),"",IF(B33&lt;&gt;"",B33,G32))</f>
        <v/>
      </c>
      <c r="J33" t="str">
        <f t="array" ref="J33">IF(ROWS($G$2:G33)&gt;COUNTIF($L$2:$L$100,"?*"),"",INDEX($L$2:$L$100,SMALL(IF($L$2:$L$100&lt;&gt;"",ROW($L$2:$L$100)-ROW($L$2)+1,""),ROWS($J$2:J33))))</f>
        <v/>
      </c>
      <c r="K33" t="str">
        <f t="array" ref="K33">IF(ROWS($G$2:H33)&gt;SUMPRODUCT(--(COUNTIF($B$2:$B$100,$B$2:$B$100)=1)),"",INDEX($B$2:$B$100,SMALL(IF($B$2:$B$100&lt;&gt;"",IF(COUNTIF($B$2:$B$100,$B$2:$B$100)=1,ROW($B$2:$B$100)-ROW($B$2)+1,"")),ROWS($J$2:K33))))</f>
        <v/>
      </c>
      <c r="L33" t="str">
        <f>IF(COUNTIF($B$2:B33,B33)=1,B33,"")</f>
        <v/>
      </c>
    </row>
    <row r="34" spans="7:12" x14ac:dyDescent="0.25">
      <c r="G34" t="str">
        <f>IF(ROWS($G$2:G34)&gt;COUNTA($C$2:$C$100),"",IF(B34&lt;&gt;"",B34,G33))</f>
        <v/>
      </c>
      <c r="J34" t="str">
        <f t="array" ref="J34">IF(ROWS($G$2:G34)&gt;COUNTIF($L$2:$L$100,"?*"),"",INDEX($L$2:$L$100,SMALL(IF($L$2:$L$100&lt;&gt;"",ROW($L$2:$L$100)-ROW($L$2)+1,""),ROWS($J$2:J34))))</f>
        <v/>
      </c>
      <c r="K34" t="str">
        <f t="array" ref="K34">IF(ROWS($G$2:H34)&gt;SUMPRODUCT(--(COUNTIF($B$2:$B$100,$B$2:$B$100)=1)),"",INDEX($B$2:$B$100,SMALL(IF($B$2:$B$100&lt;&gt;"",IF(COUNTIF($B$2:$B$100,$B$2:$B$100)=1,ROW($B$2:$B$100)-ROW($B$2)+1,"")),ROWS($J$2:K34))))</f>
        <v/>
      </c>
      <c r="L34" t="str">
        <f>IF(COUNTIF($B$2:B34,B34)=1,B34,"")</f>
        <v/>
      </c>
    </row>
    <row r="35" spans="7:12" x14ac:dyDescent="0.25">
      <c r="G35" t="str">
        <f>IF(ROWS($G$2:G35)&gt;COUNTA($C$2:$C$100),"",IF(B35&lt;&gt;"",B35,G34))</f>
        <v/>
      </c>
      <c r="J35" t="str">
        <f t="array" ref="J35">IF(ROWS($G$2:G35)&gt;COUNTIF($L$2:$L$100,"?*"),"",INDEX($L$2:$L$100,SMALL(IF($L$2:$L$100&lt;&gt;"",ROW($L$2:$L$100)-ROW($L$2)+1,""),ROWS($J$2:J35))))</f>
        <v/>
      </c>
      <c r="K35" t="str">
        <f t="array" ref="K35">IF(ROWS($G$2:H35)&gt;SUMPRODUCT(--(COUNTIF($B$2:$B$100,$B$2:$B$100)=1)),"",INDEX($B$2:$B$100,SMALL(IF($B$2:$B$100&lt;&gt;"",IF(COUNTIF($B$2:$B$100,$B$2:$B$100)=1,ROW($B$2:$B$100)-ROW($B$2)+1,"")),ROWS($J$2:K35))))</f>
        <v/>
      </c>
      <c r="L35" t="str">
        <f>IF(COUNTIF($B$2:B35,B35)=1,B35,"")</f>
        <v/>
      </c>
    </row>
    <row r="36" spans="7:12" x14ac:dyDescent="0.25">
      <c r="G36" t="str">
        <f>IF(ROWS($G$2:G36)&gt;COUNTA($C$2:$C$100),"",IF(B36&lt;&gt;"",B36,G35))</f>
        <v/>
      </c>
      <c r="J36" t="str">
        <f t="array" ref="J36">IF(ROWS($G$2:G36)&gt;COUNTIF($L$2:$L$100,"?*"),"",INDEX($L$2:$L$100,SMALL(IF($L$2:$L$100&lt;&gt;"",ROW($L$2:$L$100)-ROW($L$2)+1,""),ROWS($J$2:J36))))</f>
        <v/>
      </c>
      <c r="K36" t="str">
        <f t="array" ref="K36">IF(ROWS($G$2:H36)&gt;SUMPRODUCT(--(COUNTIF($B$2:$B$100,$B$2:$B$100)=1)),"",INDEX($B$2:$B$100,SMALL(IF($B$2:$B$100&lt;&gt;"",IF(COUNTIF($B$2:$B$100,$B$2:$B$100)=1,ROW($B$2:$B$100)-ROW($B$2)+1,"")),ROWS($J$2:K36))))</f>
        <v/>
      </c>
      <c r="L36" t="str">
        <f>IF(COUNTIF($B$2:B36,B36)=1,B36,"")</f>
        <v/>
      </c>
    </row>
    <row r="37" spans="7:12" x14ac:dyDescent="0.25">
      <c r="G37" t="str">
        <f>IF(ROWS($G$2:G37)&gt;COUNTA($C$2:$C$100),"",IF(B37&lt;&gt;"",B37,G36))</f>
        <v/>
      </c>
      <c r="J37" t="str">
        <f t="array" ref="J37">IF(ROWS($G$2:G37)&gt;COUNTIF($L$2:$L$100,"?*"),"",INDEX($L$2:$L$100,SMALL(IF($L$2:$L$100&lt;&gt;"",ROW($L$2:$L$100)-ROW($L$2)+1,""),ROWS($J$2:J37))))</f>
        <v/>
      </c>
      <c r="K37" t="str">
        <f t="array" ref="K37">IF(ROWS($G$2:H37)&gt;SUMPRODUCT(--(COUNTIF($B$2:$B$100,$B$2:$B$100)=1)),"",INDEX($B$2:$B$100,SMALL(IF($B$2:$B$100&lt;&gt;"",IF(COUNTIF($B$2:$B$100,$B$2:$B$100)=1,ROW($B$2:$B$100)-ROW($B$2)+1,"")),ROWS($J$2:K37))))</f>
        <v/>
      </c>
      <c r="L37" t="str">
        <f>IF(COUNTIF($B$2:B37,B37)=1,B37,"")</f>
        <v/>
      </c>
    </row>
    <row r="38" spans="7:12" x14ac:dyDescent="0.25">
      <c r="G38" t="str">
        <f>IF(ROWS($G$2:G38)&gt;COUNTA($C$2:$C$100),"",IF(B38&lt;&gt;"",B38,G37))</f>
        <v/>
      </c>
      <c r="J38" t="str">
        <f t="array" ref="J38">IF(ROWS($G$2:G38)&gt;COUNTIF($L$2:$L$100,"?*"),"",INDEX($L$2:$L$100,SMALL(IF($L$2:$L$100&lt;&gt;"",ROW($L$2:$L$100)-ROW($L$2)+1,""),ROWS($J$2:J38))))</f>
        <v/>
      </c>
      <c r="K38" t="str">
        <f t="array" ref="K38">IF(ROWS($G$2:H38)&gt;SUMPRODUCT(--(COUNTIF($B$2:$B$100,$B$2:$B$100)=1)),"",INDEX($B$2:$B$100,SMALL(IF($B$2:$B$100&lt;&gt;"",IF(COUNTIF($B$2:$B$100,$B$2:$B$100)=1,ROW($B$2:$B$100)-ROW($B$2)+1,"")),ROWS($J$2:K38))))</f>
        <v/>
      </c>
      <c r="L38" t="str">
        <f>IF(COUNTIF($B$2:B38,B38)=1,B38,"")</f>
        <v/>
      </c>
    </row>
    <row r="39" spans="7:12" x14ac:dyDescent="0.25">
      <c r="G39" t="str">
        <f>IF(ROWS($G$2:G39)&gt;COUNTA($C$2:$C$100),"",IF(B39&lt;&gt;"",B39,G38))</f>
        <v/>
      </c>
      <c r="J39" t="str">
        <f t="array" ref="J39">IF(ROWS($G$2:G39)&gt;COUNTIF($L$2:$L$100,"?*"),"",INDEX($L$2:$L$100,SMALL(IF($L$2:$L$100&lt;&gt;"",ROW($L$2:$L$100)-ROW($L$2)+1,""),ROWS($J$2:J39))))</f>
        <v/>
      </c>
      <c r="K39" t="str">
        <f t="array" ref="K39">IF(ROWS($G$2:H39)&gt;SUMPRODUCT(--(COUNTIF($B$2:$B$100,$B$2:$B$100)=1)),"",INDEX($B$2:$B$100,SMALL(IF($B$2:$B$100&lt;&gt;"",IF(COUNTIF($B$2:$B$100,$B$2:$B$100)=1,ROW($B$2:$B$100)-ROW($B$2)+1,"")),ROWS($J$2:K39))))</f>
        <v/>
      </c>
      <c r="L39" t="str">
        <f>IF(COUNTIF($B$2:B39,B39)=1,B39,"")</f>
        <v/>
      </c>
    </row>
    <row r="40" spans="7:12" x14ac:dyDescent="0.25">
      <c r="G40" t="str">
        <f>IF(ROWS($G$2:G40)&gt;COUNTA($C$2:$C$100),"",IF(B40&lt;&gt;"",B40,G39))</f>
        <v/>
      </c>
      <c r="J40" t="str">
        <f t="array" ref="J40">IF(ROWS($G$2:G40)&gt;COUNTIF($L$2:$L$100,"?*"),"",INDEX($L$2:$L$100,SMALL(IF($L$2:$L$100&lt;&gt;"",ROW($L$2:$L$100)-ROW($L$2)+1,""),ROWS($J$2:J40))))</f>
        <v/>
      </c>
      <c r="K40" t="str">
        <f t="array" ref="K40">IF(ROWS($G$2:H40)&gt;SUMPRODUCT(--(COUNTIF($B$2:$B$100,$B$2:$B$100)=1)),"",INDEX($B$2:$B$100,SMALL(IF($B$2:$B$100&lt;&gt;"",IF(COUNTIF($B$2:$B$100,$B$2:$B$100)=1,ROW($B$2:$B$100)-ROW($B$2)+1,"")),ROWS($J$2:K40))))</f>
        <v/>
      </c>
      <c r="L40" t="str">
        <f>IF(COUNTIF($B$2:B40,B40)=1,B40,"")</f>
        <v/>
      </c>
    </row>
    <row r="41" spans="7:12" x14ac:dyDescent="0.25">
      <c r="G41" t="str">
        <f>IF(ROWS($G$2:G41)&gt;COUNTA($C$2:$C$100),"",IF(B41&lt;&gt;"",B41,G40))</f>
        <v/>
      </c>
      <c r="J41" t="str">
        <f t="array" ref="J41">IF(ROWS($G$2:G41)&gt;COUNTIF($L$2:$L$100,"?*"),"",INDEX($L$2:$L$100,SMALL(IF($L$2:$L$100&lt;&gt;"",ROW($L$2:$L$100)-ROW($L$2)+1,""),ROWS($J$2:J41))))</f>
        <v/>
      </c>
      <c r="K41" t="str">
        <f t="array" ref="K41">IF(ROWS($G$2:H41)&gt;SUMPRODUCT(--(COUNTIF($B$2:$B$100,$B$2:$B$100)=1)),"",INDEX($B$2:$B$100,SMALL(IF($B$2:$B$100&lt;&gt;"",IF(COUNTIF($B$2:$B$100,$B$2:$B$100)=1,ROW($B$2:$B$100)-ROW($B$2)+1,"")),ROWS($J$2:K41))))</f>
        <v/>
      </c>
      <c r="L41" t="str">
        <f>IF(COUNTIF($B$2:B41,B41)=1,B41,"")</f>
        <v/>
      </c>
    </row>
    <row r="42" spans="7:12" x14ac:dyDescent="0.25">
      <c r="G42" t="str">
        <f>IF(ROWS($G$2:G42)&gt;COUNTA($C$2:$C$100),"",IF(B42&lt;&gt;"",B42,G41))</f>
        <v/>
      </c>
      <c r="J42" t="str">
        <f t="array" ref="J42">IF(ROWS($G$2:G42)&gt;COUNTIF($L$2:$L$100,"?*"),"",INDEX($L$2:$L$100,SMALL(IF($L$2:$L$100&lt;&gt;"",ROW($L$2:$L$100)-ROW($L$2)+1,""),ROWS($J$2:J42))))</f>
        <v/>
      </c>
      <c r="K42" t="str">
        <f t="array" ref="K42">IF(ROWS($G$2:H42)&gt;SUMPRODUCT(--(COUNTIF($B$2:$B$100,$B$2:$B$100)=1)),"",INDEX($B$2:$B$100,SMALL(IF($B$2:$B$100&lt;&gt;"",IF(COUNTIF($B$2:$B$100,$B$2:$B$100)=1,ROW($B$2:$B$100)-ROW($B$2)+1,"")),ROWS($J$2:K42))))</f>
        <v/>
      </c>
      <c r="L42" t="str">
        <f>IF(COUNTIF($B$2:B42,B42)=1,B42,"")</f>
        <v/>
      </c>
    </row>
    <row r="43" spans="7:12" x14ac:dyDescent="0.25">
      <c r="G43" t="str">
        <f>IF(ROWS($G$2:G43)&gt;COUNTA($C$2:$C$100),"",IF(B43&lt;&gt;"",B43,G42))</f>
        <v/>
      </c>
      <c r="J43" t="str">
        <f t="array" ref="J43">IF(ROWS($G$2:G43)&gt;COUNTIF($L$2:$L$100,"?*"),"",INDEX($L$2:$L$100,SMALL(IF($L$2:$L$100&lt;&gt;"",ROW($L$2:$L$100)-ROW($L$2)+1,""),ROWS($J$2:J43))))</f>
        <v/>
      </c>
      <c r="K43" t="str">
        <f t="array" ref="K43">IF(ROWS($G$2:H43)&gt;SUMPRODUCT(--(COUNTIF($B$2:$B$100,$B$2:$B$100)=1)),"",INDEX($B$2:$B$100,SMALL(IF($B$2:$B$100&lt;&gt;"",IF(COUNTIF($B$2:$B$100,$B$2:$B$100)=1,ROW($B$2:$B$100)-ROW($B$2)+1,"")),ROWS($J$2:K43))))</f>
        <v/>
      </c>
      <c r="L43" t="str">
        <f>IF(COUNTIF($B$2:B43,B43)=1,B43,"")</f>
        <v/>
      </c>
    </row>
    <row r="44" spans="7:12" x14ac:dyDescent="0.25">
      <c r="G44" t="str">
        <f>IF(ROWS($G$2:G44)&gt;COUNTA($C$2:$C$100),"",IF(B44&lt;&gt;"",B44,G43))</f>
        <v/>
      </c>
      <c r="J44" t="str">
        <f t="array" ref="J44">IF(ROWS($G$2:G44)&gt;COUNTIF($L$2:$L$100,"?*"),"",INDEX($L$2:$L$100,SMALL(IF($L$2:$L$100&lt;&gt;"",ROW($L$2:$L$100)-ROW($L$2)+1,""),ROWS($J$2:J44))))</f>
        <v/>
      </c>
      <c r="K44" t="str">
        <f t="array" ref="K44">IF(ROWS($G$2:H44)&gt;SUMPRODUCT(--(COUNTIF($B$2:$B$100,$B$2:$B$100)=1)),"",INDEX($B$2:$B$100,SMALL(IF($B$2:$B$100&lt;&gt;"",IF(COUNTIF($B$2:$B$100,$B$2:$B$100)=1,ROW($B$2:$B$100)-ROW($B$2)+1,"")),ROWS($J$2:K44))))</f>
        <v/>
      </c>
      <c r="L44" t="str">
        <f>IF(COUNTIF($B$2:B44,B44)=1,B44,"")</f>
        <v/>
      </c>
    </row>
    <row r="45" spans="7:12" x14ac:dyDescent="0.25">
      <c r="G45" t="str">
        <f>IF(ROWS($G$2:G45)&gt;COUNTA($C$2:$C$100),"",IF(B45&lt;&gt;"",B45,G44))</f>
        <v/>
      </c>
      <c r="J45" t="str">
        <f t="array" ref="J45">IF(ROWS($G$2:G45)&gt;COUNTIF($L$2:$L$100,"?*"),"",INDEX($L$2:$L$100,SMALL(IF($L$2:$L$100&lt;&gt;"",ROW($L$2:$L$100)-ROW($L$2)+1,""),ROWS($J$2:J45))))</f>
        <v/>
      </c>
      <c r="K45" t="str">
        <f t="array" ref="K45">IF(ROWS($G$2:H45)&gt;SUMPRODUCT(--(COUNTIF($B$2:$B$100,$B$2:$B$100)=1)),"",INDEX($B$2:$B$100,SMALL(IF($B$2:$B$100&lt;&gt;"",IF(COUNTIF($B$2:$B$100,$B$2:$B$100)=1,ROW($B$2:$B$100)-ROW($B$2)+1,"")),ROWS($J$2:K45))))</f>
        <v/>
      </c>
      <c r="L45" t="str">
        <f>IF(COUNTIF($B$2:B45,B45)=1,B45,"")</f>
        <v/>
      </c>
    </row>
    <row r="46" spans="7:12" x14ac:dyDescent="0.25">
      <c r="G46" t="str">
        <f>IF(ROWS($G$2:G46)&gt;COUNTA($C$2:$C$100),"",IF(B46&lt;&gt;"",B46,G45))</f>
        <v/>
      </c>
      <c r="J46" t="str">
        <f t="array" ref="J46">IF(ROWS($G$2:G46)&gt;COUNTIF($L$2:$L$100,"?*"),"",INDEX($L$2:$L$100,SMALL(IF($L$2:$L$100&lt;&gt;"",ROW($L$2:$L$100)-ROW($L$2)+1,""),ROWS($J$2:J46))))</f>
        <v/>
      </c>
      <c r="K46" t="str">
        <f t="array" ref="K46">IF(ROWS($G$2:H46)&gt;SUMPRODUCT(--(COUNTIF($B$2:$B$100,$B$2:$B$100)=1)),"",INDEX($B$2:$B$100,SMALL(IF($B$2:$B$100&lt;&gt;"",IF(COUNTIF($B$2:$B$100,$B$2:$B$100)=1,ROW($B$2:$B$100)-ROW($B$2)+1,"")),ROWS($J$2:K46))))</f>
        <v/>
      </c>
      <c r="L46" t="str">
        <f>IF(COUNTIF($B$2:B46,B46)=1,B46,"")</f>
        <v/>
      </c>
    </row>
    <row r="47" spans="7:12" x14ac:dyDescent="0.25">
      <c r="G47" t="str">
        <f>IF(ROWS($G$2:G47)&gt;COUNTA($C$2:$C$100),"",IF(B47&lt;&gt;"",B47,G46))</f>
        <v/>
      </c>
      <c r="J47" t="str">
        <f t="array" ref="J47">IF(ROWS($G$2:G47)&gt;COUNTIF($L$2:$L$100,"?*"),"",INDEX($L$2:$L$100,SMALL(IF($L$2:$L$100&lt;&gt;"",ROW($L$2:$L$100)-ROW($L$2)+1,""),ROWS($J$2:J47))))</f>
        <v/>
      </c>
      <c r="K47" t="str">
        <f t="array" ref="K47">IF(ROWS($G$2:H47)&gt;SUMPRODUCT(--(COUNTIF($B$2:$B$100,$B$2:$B$100)=1)),"",INDEX($B$2:$B$100,SMALL(IF($B$2:$B$100&lt;&gt;"",IF(COUNTIF($B$2:$B$100,$B$2:$B$100)=1,ROW($B$2:$B$100)-ROW($B$2)+1,"")),ROWS($J$2:K47))))</f>
        <v/>
      </c>
      <c r="L47" t="str">
        <f>IF(COUNTIF($B$2:B47,B47)=1,B47,"")</f>
        <v/>
      </c>
    </row>
    <row r="48" spans="7:12" x14ac:dyDescent="0.25">
      <c r="G48" t="str">
        <f>IF(ROWS($G$2:G48)&gt;COUNTA($C$2:$C$100),"",IF(B48&lt;&gt;"",B48,G47))</f>
        <v/>
      </c>
      <c r="J48" t="str">
        <f t="array" ref="J48">IF(ROWS($G$2:G48)&gt;COUNTIF($L$2:$L$100,"?*"),"",INDEX($L$2:$L$100,SMALL(IF($L$2:$L$100&lt;&gt;"",ROW($L$2:$L$100)-ROW($L$2)+1,""),ROWS($J$2:J48))))</f>
        <v/>
      </c>
      <c r="K48" t="str">
        <f t="array" ref="K48">IF(ROWS($G$2:H48)&gt;SUMPRODUCT(--(COUNTIF($B$2:$B$100,$B$2:$B$100)=1)),"",INDEX($B$2:$B$100,SMALL(IF($B$2:$B$100&lt;&gt;"",IF(COUNTIF($B$2:$B$100,$B$2:$B$100)=1,ROW($B$2:$B$100)-ROW($B$2)+1,"")),ROWS($J$2:K48))))</f>
        <v/>
      </c>
      <c r="L48" t="str">
        <f>IF(COUNTIF($B$2:B48,B48)=1,B48,"")</f>
        <v/>
      </c>
    </row>
    <row r="49" spans="7:12" x14ac:dyDescent="0.25">
      <c r="G49" t="str">
        <f>IF(ROWS($G$2:G49)&gt;COUNTA($C$2:$C$100),"",IF(B49&lt;&gt;"",B49,G48))</f>
        <v/>
      </c>
      <c r="J49" t="str">
        <f t="array" ref="J49">IF(ROWS($G$2:G49)&gt;COUNTIF($L$2:$L$100,"?*"),"",INDEX($L$2:$L$100,SMALL(IF($L$2:$L$100&lt;&gt;"",ROW($L$2:$L$100)-ROW($L$2)+1,""),ROWS($J$2:J49))))</f>
        <v/>
      </c>
      <c r="K49" t="str">
        <f t="array" ref="K49">IF(ROWS($G$2:H49)&gt;SUMPRODUCT(--(COUNTIF($B$2:$B$100,$B$2:$B$100)=1)),"",INDEX($B$2:$B$100,SMALL(IF($B$2:$B$100&lt;&gt;"",IF(COUNTIF($B$2:$B$100,$B$2:$B$100)=1,ROW($B$2:$B$100)-ROW($B$2)+1,"")),ROWS($J$2:K49))))</f>
        <v/>
      </c>
      <c r="L49" t="str">
        <f>IF(COUNTIF($B$2:B49,B49)=1,B49,"")</f>
        <v/>
      </c>
    </row>
    <row r="50" spans="7:12" x14ac:dyDescent="0.25">
      <c r="G50" t="str">
        <f>IF(ROWS($G$2:G50)&gt;COUNTA($C$2:$C$100),"",IF(B50&lt;&gt;"",B50,G49))</f>
        <v/>
      </c>
      <c r="J50" t="str">
        <f t="array" ref="J50">IF(ROWS($G$2:G50)&gt;COUNTIF($L$2:$L$100,"?*"),"",INDEX($L$2:$L$100,SMALL(IF($L$2:$L$100&lt;&gt;"",ROW($L$2:$L$100)-ROW($L$2)+1,""),ROWS($J$2:J50))))</f>
        <v/>
      </c>
      <c r="K50" t="str">
        <f t="array" ref="K50">IF(ROWS($G$2:H50)&gt;SUMPRODUCT(--(COUNTIF($B$2:$B$100,$B$2:$B$100)=1)),"",INDEX($B$2:$B$100,SMALL(IF($B$2:$B$100&lt;&gt;"",IF(COUNTIF($B$2:$B$100,$B$2:$B$100)=1,ROW($B$2:$B$100)-ROW($B$2)+1,"")),ROWS($J$2:K50))))</f>
        <v/>
      </c>
      <c r="L50" t="str">
        <f>IF(COUNTIF($B$2:B50,B50)=1,B50,"")</f>
        <v/>
      </c>
    </row>
    <row r="51" spans="7:12" x14ac:dyDescent="0.25">
      <c r="G51" t="str">
        <f>IF(ROWS($G$2:G51)&gt;COUNTA($C$2:$C$100),"",IF(B51&lt;&gt;"",B51,G50))</f>
        <v/>
      </c>
      <c r="J51" t="str">
        <f t="array" ref="J51">IF(ROWS($G$2:G51)&gt;COUNTIF($L$2:$L$100,"?*"),"",INDEX($L$2:$L$100,SMALL(IF($L$2:$L$100&lt;&gt;"",ROW($L$2:$L$100)-ROW($L$2)+1,""),ROWS($J$2:J51))))</f>
        <v/>
      </c>
      <c r="K51" t="str">
        <f t="array" ref="K51">IF(ROWS($G$2:H51)&gt;SUMPRODUCT(--(COUNTIF($B$2:$B$100,$B$2:$B$100)=1)),"",INDEX($B$2:$B$100,SMALL(IF($B$2:$B$100&lt;&gt;"",IF(COUNTIF($B$2:$B$100,$B$2:$B$100)=1,ROW($B$2:$B$100)-ROW($B$2)+1,"")),ROWS($J$2:K51))))</f>
        <v/>
      </c>
      <c r="L51" t="str">
        <f>IF(COUNTIF($B$2:B51,B51)=1,B51,"")</f>
        <v/>
      </c>
    </row>
    <row r="52" spans="7:12" x14ac:dyDescent="0.25">
      <c r="G52" t="str">
        <f>IF(ROWS($G$2:G52)&gt;COUNTA($C$2:$C$100),"",IF(B52&lt;&gt;"",B52,G51))</f>
        <v/>
      </c>
      <c r="J52" t="str">
        <f t="array" ref="J52">IF(ROWS($G$2:G52)&gt;COUNTIF($L$2:$L$100,"?*"),"",INDEX($L$2:$L$100,SMALL(IF($L$2:$L$100&lt;&gt;"",ROW($L$2:$L$100)-ROW($L$2)+1,""),ROWS($J$2:J52))))</f>
        <v/>
      </c>
      <c r="K52" t="str">
        <f t="array" ref="K52">IF(ROWS($G$2:H52)&gt;SUMPRODUCT(--(COUNTIF($B$2:$B$100,$B$2:$B$100)=1)),"",INDEX($B$2:$B$100,SMALL(IF($B$2:$B$100&lt;&gt;"",IF(COUNTIF($B$2:$B$100,$B$2:$B$100)=1,ROW($B$2:$B$100)-ROW($B$2)+1,"")),ROWS($J$2:K52))))</f>
        <v/>
      </c>
      <c r="L52" t="str">
        <f>IF(COUNTIF($B$2:B52,B52)=1,B52,"")</f>
        <v/>
      </c>
    </row>
    <row r="53" spans="7:12" x14ac:dyDescent="0.25">
      <c r="G53" t="str">
        <f>IF(ROWS($G$2:G53)&gt;COUNTA($C$2:$C$100),"",IF(B53&lt;&gt;"",B53,G52))</f>
        <v/>
      </c>
      <c r="J53" t="str">
        <f t="array" ref="J53">IF(ROWS($G$2:G53)&gt;COUNTIF($L$2:$L$100,"?*"),"",INDEX($L$2:$L$100,SMALL(IF($L$2:$L$100&lt;&gt;"",ROW($L$2:$L$100)-ROW($L$2)+1,""),ROWS($J$2:J53))))</f>
        <v/>
      </c>
      <c r="K53" t="str">
        <f t="array" ref="K53">IF(ROWS($G$2:H53)&gt;SUMPRODUCT(--(COUNTIF($B$2:$B$100,$B$2:$B$100)=1)),"",INDEX($B$2:$B$100,SMALL(IF($B$2:$B$100&lt;&gt;"",IF(COUNTIF($B$2:$B$100,$B$2:$B$100)=1,ROW($B$2:$B$100)-ROW($B$2)+1,"")),ROWS($J$2:K53))))</f>
        <v/>
      </c>
      <c r="L53" t="str">
        <f>IF(COUNTIF($B$2:B53,B53)=1,B53,"")</f>
        <v/>
      </c>
    </row>
    <row r="54" spans="7:12" x14ac:dyDescent="0.25">
      <c r="G54" t="str">
        <f>IF(ROWS($G$2:G54)&gt;COUNTA($C$2:$C$100),"",IF(B54&lt;&gt;"",B54,G53))</f>
        <v/>
      </c>
      <c r="J54" t="str">
        <f t="array" ref="J54">IF(ROWS($G$2:G54)&gt;COUNTIF($L$2:$L$100,"?*"),"",INDEX($L$2:$L$100,SMALL(IF($L$2:$L$100&lt;&gt;"",ROW($L$2:$L$100)-ROW($L$2)+1,""),ROWS($J$2:J54))))</f>
        <v/>
      </c>
      <c r="K54" t="str">
        <f t="array" ref="K54">IF(ROWS($G$2:H54)&gt;SUMPRODUCT(--(COUNTIF($B$2:$B$100,$B$2:$B$100)=1)),"",INDEX($B$2:$B$100,SMALL(IF($B$2:$B$100&lt;&gt;"",IF(COUNTIF($B$2:$B$100,$B$2:$B$100)=1,ROW($B$2:$B$100)-ROW($B$2)+1,"")),ROWS($J$2:K54))))</f>
        <v/>
      </c>
      <c r="L54" t="str">
        <f>IF(COUNTIF($B$2:B54,B54)=1,B54,"")</f>
        <v/>
      </c>
    </row>
    <row r="55" spans="7:12" x14ac:dyDescent="0.25">
      <c r="G55" t="str">
        <f>IF(ROWS($G$2:G55)&gt;COUNTA($C$2:$C$100),"",IF(B55&lt;&gt;"",B55,G54))</f>
        <v/>
      </c>
      <c r="J55" t="str">
        <f t="array" ref="J55">IF(ROWS($G$2:G55)&gt;COUNTIF($L$2:$L$100,"?*"),"",INDEX($L$2:$L$100,SMALL(IF($L$2:$L$100&lt;&gt;"",ROW($L$2:$L$100)-ROW($L$2)+1,""),ROWS($J$2:J55))))</f>
        <v/>
      </c>
      <c r="K55" t="str">
        <f t="array" ref="K55">IF(ROWS($G$2:H55)&gt;SUMPRODUCT(--(COUNTIF($B$2:$B$100,$B$2:$B$100)=1)),"",INDEX($B$2:$B$100,SMALL(IF($B$2:$B$100&lt;&gt;"",IF(COUNTIF($B$2:$B$100,$B$2:$B$100)=1,ROW($B$2:$B$100)-ROW($B$2)+1,"")),ROWS($J$2:K55))))</f>
        <v/>
      </c>
      <c r="L55" t="str">
        <f>IF(COUNTIF($B$2:B55,B55)=1,B55,"")</f>
        <v/>
      </c>
    </row>
    <row r="56" spans="7:12" x14ac:dyDescent="0.25">
      <c r="G56" t="str">
        <f>IF(ROWS($G$2:G56)&gt;COUNTA($C$2:$C$100),"",IF(B56&lt;&gt;"",B56,G55))</f>
        <v/>
      </c>
      <c r="J56" t="str">
        <f t="array" ref="J56">IF(ROWS($G$2:G56)&gt;COUNTIF($L$2:$L$100,"?*"),"",INDEX($L$2:$L$100,SMALL(IF($L$2:$L$100&lt;&gt;"",ROW($L$2:$L$100)-ROW($L$2)+1,""),ROWS($J$2:J56))))</f>
        <v/>
      </c>
      <c r="K56" t="str">
        <f t="array" ref="K56">IF(ROWS($G$2:H56)&gt;SUMPRODUCT(--(COUNTIF($B$2:$B$100,$B$2:$B$100)=1)),"",INDEX($B$2:$B$100,SMALL(IF($B$2:$B$100&lt;&gt;"",IF(COUNTIF($B$2:$B$100,$B$2:$B$100)=1,ROW($B$2:$B$100)-ROW($B$2)+1,"")),ROWS($J$2:K56))))</f>
        <v/>
      </c>
      <c r="L56" t="str">
        <f>IF(COUNTIF($B$2:B56,B56)=1,B56,"")</f>
        <v/>
      </c>
    </row>
    <row r="57" spans="7:12" x14ac:dyDescent="0.25">
      <c r="G57" t="str">
        <f>IF(ROWS($G$2:G57)&gt;COUNTA($C$2:$C$100),"",IF(B57&lt;&gt;"",B57,G56))</f>
        <v/>
      </c>
      <c r="J57" t="str">
        <f t="array" ref="J57">IF(ROWS($G$2:G57)&gt;COUNTIF($L$2:$L$100,"?*"),"",INDEX($L$2:$L$100,SMALL(IF($L$2:$L$100&lt;&gt;"",ROW($L$2:$L$100)-ROW($L$2)+1,""),ROWS($J$2:J57))))</f>
        <v/>
      </c>
      <c r="K57" t="str">
        <f t="array" ref="K57">IF(ROWS($G$2:H57)&gt;SUMPRODUCT(--(COUNTIF($B$2:$B$100,$B$2:$B$100)=1)),"",INDEX($B$2:$B$100,SMALL(IF($B$2:$B$100&lt;&gt;"",IF(COUNTIF($B$2:$B$100,$B$2:$B$100)=1,ROW($B$2:$B$100)-ROW($B$2)+1,"")),ROWS($J$2:K57))))</f>
        <v/>
      </c>
      <c r="L57" t="str">
        <f>IF(COUNTIF($B$2:B57,B57)=1,B57,"")</f>
        <v/>
      </c>
    </row>
    <row r="58" spans="7:12" x14ac:dyDescent="0.25">
      <c r="G58" t="str">
        <f>IF(ROWS($G$2:G58)&gt;COUNTA($C$2:$C$100),"",IF(B58&lt;&gt;"",B58,G57))</f>
        <v/>
      </c>
      <c r="J58" t="str">
        <f t="array" ref="J58">IF(ROWS($G$2:G58)&gt;COUNTIF($L$2:$L$100,"?*"),"",INDEX($L$2:$L$100,SMALL(IF($L$2:$L$100&lt;&gt;"",ROW($L$2:$L$100)-ROW($L$2)+1,""),ROWS($J$2:J58))))</f>
        <v/>
      </c>
      <c r="K58" t="str">
        <f t="array" ref="K58">IF(ROWS($G$2:H58)&gt;SUMPRODUCT(--(COUNTIF($B$2:$B$100,$B$2:$B$100)=1)),"",INDEX($B$2:$B$100,SMALL(IF($B$2:$B$100&lt;&gt;"",IF(COUNTIF($B$2:$B$100,$B$2:$B$100)=1,ROW($B$2:$B$100)-ROW($B$2)+1,"")),ROWS($J$2:K58))))</f>
        <v/>
      </c>
      <c r="L58" t="str">
        <f>IF(COUNTIF($B$2:B58,B58)=1,B58,"")</f>
        <v/>
      </c>
    </row>
    <row r="59" spans="7:12" x14ac:dyDescent="0.25">
      <c r="G59" t="str">
        <f>IF(ROWS($G$2:G59)&gt;COUNTA($C$2:$C$100),"",IF(B59&lt;&gt;"",B59,G58))</f>
        <v/>
      </c>
      <c r="J59" t="str">
        <f t="array" ref="J59">IF(ROWS($G$2:G59)&gt;COUNTIF($L$2:$L$100,"?*"),"",INDEX($L$2:$L$100,SMALL(IF($L$2:$L$100&lt;&gt;"",ROW($L$2:$L$100)-ROW($L$2)+1,""),ROWS($J$2:J59))))</f>
        <v/>
      </c>
      <c r="K59" t="str">
        <f t="array" ref="K59">IF(ROWS($G$2:H59)&gt;SUMPRODUCT(--(COUNTIF($B$2:$B$100,$B$2:$B$100)=1)),"",INDEX($B$2:$B$100,SMALL(IF($B$2:$B$100&lt;&gt;"",IF(COUNTIF($B$2:$B$100,$B$2:$B$100)=1,ROW($B$2:$B$100)-ROW($B$2)+1,"")),ROWS($J$2:K59))))</f>
        <v/>
      </c>
      <c r="L59" t="str">
        <f>IF(COUNTIF($B$2:B59,B59)=1,B59,"")</f>
        <v/>
      </c>
    </row>
    <row r="60" spans="7:12" x14ac:dyDescent="0.25">
      <c r="G60" t="str">
        <f>IF(ROWS($G$2:G60)&gt;COUNTA($C$2:$C$100),"",IF(B60&lt;&gt;"",B60,G59))</f>
        <v/>
      </c>
      <c r="J60" t="str">
        <f t="array" ref="J60">IF(ROWS($G$2:G60)&gt;COUNTIF($L$2:$L$100,"?*"),"",INDEX($L$2:$L$100,SMALL(IF($L$2:$L$100&lt;&gt;"",ROW($L$2:$L$100)-ROW($L$2)+1,""),ROWS($J$2:J60))))</f>
        <v/>
      </c>
      <c r="K60" t="str">
        <f t="array" ref="K60">IF(ROWS($G$2:H60)&gt;SUMPRODUCT(--(COUNTIF($B$2:$B$100,$B$2:$B$100)=1)),"",INDEX($B$2:$B$100,SMALL(IF($B$2:$B$100&lt;&gt;"",IF(COUNTIF($B$2:$B$100,$B$2:$B$100)=1,ROW($B$2:$B$100)-ROW($B$2)+1,"")),ROWS($J$2:K60))))</f>
        <v/>
      </c>
      <c r="L60" t="str">
        <f>IF(COUNTIF($B$2:B60,B60)=1,B60,"")</f>
        <v/>
      </c>
    </row>
    <row r="61" spans="7:12" x14ac:dyDescent="0.25">
      <c r="G61" t="str">
        <f>IF(ROWS($G$2:G61)&gt;COUNTA($C$2:$C$100),"",IF(B61&lt;&gt;"",B61,G60))</f>
        <v/>
      </c>
      <c r="J61" t="str">
        <f t="array" ref="J61">IF(ROWS($G$2:G61)&gt;COUNTIF($L$2:$L$100,"?*"),"",INDEX($L$2:$L$100,SMALL(IF($L$2:$L$100&lt;&gt;"",ROW($L$2:$L$100)-ROW($L$2)+1,""),ROWS($J$2:J61))))</f>
        <v/>
      </c>
      <c r="K61" t="str">
        <f t="array" ref="K61">IF(ROWS($G$2:H61)&gt;SUMPRODUCT(--(COUNTIF($B$2:$B$100,$B$2:$B$100)=1)),"",INDEX($B$2:$B$100,SMALL(IF($B$2:$B$100&lt;&gt;"",IF(COUNTIF($B$2:$B$100,$B$2:$B$100)=1,ROW($B$2:$B$100)-ROW($B$2)+1,"")),ROWS($J$2:K61))))</f>
        <v/>
      </c>
      <c r="L61" t="str">
        <f>IF(COUNTIF($B$2:B61,B61)=1,B61,"")</f>
        <v/>
      </c>
    </row>
    <row r="62" spans="7:12" x14ac:dyDescent="0.25">
      <c r="G62" t="str">
        <f>IF(ROWS($G$2:G62)&gt;COUNTA($C$2:$C$100),"",IF(B62&lt;&gt;"",B62,G61))</f>
        <v/>
      </c>
      <c r="J62" t="str">
        <f t="array" ref="J62">IF(ROWS($G$2:G62)&gt;COUNTIF($L$2:$L$100,"?*"),"",INDEX($L$2:$L$100,SMALL(IF($L$2:$L$100&lt;&gt;"",ROW($L$2:$L$100)-ROW($L$2)+1,""),ROWS($J$2:J62))))</f>
        <v/>
      </c>
      <c r="K62" t="str">
        <f t="array" ref="K62">IF(ROWS($G$2:H62)&gt;SUMPRODUCT(--(COUNTIF($B$2:$B$100,$B$2:$B$100)=1)),"",INDEX($B$2:$B$100,SMALL(IF($B$2:$B$100&lt;&gt;"",IF(COUNTIF($B$2:$B$100,$B$2:$B$100)=1,ROW($B$2:$B$100)-ROW($B$2)+1,"")),ROWS($J$2:K62))))</f>
        <v/>
      </c>
      <c r="L62" t="str">
        <f>IF(COUNTIF($B$2:B62,B62)=1,B62,"")</f>
        <v/>
      </c>
    </row>
    <row r="63" spans="7:12" x14ac:dyDescent="0.25">
      <c r="G63" t="str">
        <f>IF(ROWS($G$2:G63)&gt;COUNTA($C$2:$C$100),"",IF(B63&lt;&gt;"",B63,G62))</f>
        <v/>
      </c>
      <c r="J63" t="str">
        <f t="array" ref="J63">IF(ROWS($G$2:G63)&gt;COUNTIF($L$2:$L$100,"?*"),"",INDEX($L$2:$L$100,SMALL(IF($L$2:$L$100&lt;&gt;"",ROW($L$2:$L$100)-ROW($L$2)+1,""),ROWS($J$2:J63))))</f>
        <v/>
      </c>
      <c r="K63" t="str">
        <f t="array" ref="K63">IF(ROWS($G$2:H63)&gt;SUMPRODUCT(--(COUNTIF($B$2:$B$100,$B$2:$B$100)=1)),"",INDEX($B$2:$B$100,SMALL(IF($B$2:$B$100&lt;&gt;"",IF(COUNTIF($B$2:$B$100,$B$2:$B$100)=1,ROW($B$2:$B$100)-ROW($B$2)+1,"")),ROWS($J$2:K63))))</f>
        <v/>
      </c>
      <c r="L63" t="str">
        <f>IF(COUNTIF($B$2:B63,B63)=1,B63,"")</f>
        <v/>
      </c>
    </row>
    <row r="64" spans="7:12" x14ac:dyDescent="0.25">
      <c r="G64" t="str">
        <f>IF(ROWS($G$2:G64)&gt;COUNTA($C$2:$C$100),"",IF(B64&lt;&gt;"",B64,G63))</f>
        <v/>
      </c>
      <c r="J64" t="str">
        <f t="array" ref="J64">IF(ROWS($G$2:G64)&gt;COUNTIF($L$2:$L$100,"?*"),"",INDEX($L$2:$L$100,SMALL(IF($L$2:$L$100&lt;&gt;"",ROW($L$2:$L$100)-ROW($L$2)+1,""),ROWS($J$2:J64))))</f>
        <v/>
      </c>
      <c r="K64" t="str">
        <f t="array" ref="K64">IF(ROWS($G$2:H64)&gt;SUMPRODUCT(--(COUNTIF($B$2:$B$100,$B$2:$B$100)=1)),"",INDEX($B$2:$B$100,SMALL(IF($B$2:$B$100&lt;&gt;"",IF(COUNTIF($B$2:$B$100,$B$2:$B$100)=1,ROW($B$2:$B$100)-ROW($B$2)+1,"")),ROWS($J$2:K64))))</f>
        <v/>
      </c>
      <c r="L64" t="str">
        <f>IF(COUNTIF($B$2:B64,B64)=1,B64,"")</f>
        <v/>
      </c>
    </row>
    <row r="65" spans="7:12" x14ac:dyDescent="0.25">
      <c r="G65" t="str">
        <f>IF(ROWS($G$2:G65)&gt;COUNTA($C$2:$C$100),"",IF(B65&lt;&gt;"",B65,G64))</f>
        <v/>
      </c>
      <c r="J65" t="str">
        <f t="array" ref="J65">IF(ROWS($G$2:G65)&gt;COUNTIF($L$2:$L$100,"?*"),"",INDEX($L$2:$L$100,SMALL(IF($L$2:$L$100&lt;&gt;"",ROW($L$2:$L$100)-ROW($L$2)+1,""),ROWS($J$2:J65))))</f>
        <v/>
      </c>
      <c r="K65" t="str">
        <f t="array" ref="K65">IF(ROWS($G$2:H65)&gt;SUMPRODUCT(--(COUNTIF($B$2:$B$100,$B$2:$B$100)=1)),"",INDEX($B$2:$B$100,SMALL(IF($B$2:$B$100&lt;&gt;"",IF(COUNTIF($B$2:$B$100,$B$2:$B$100)=1,ROW($B$2:$B$100)-ROW($B$2)+1,"")),ROWS($J$2:K65))))</f>
        <v/>
      </c>
      <c r="L65" t="str">
        <f>IF(COUNTIF($B$2:B65,B65)=1,B65,"")</f>
        <v/>
      </c>
    </row>
    <row r="66" spans="7:12" x14ac:dyDescent="0.25">
      <c r="G66" t="str">
        <f>IF(ROWS($G$2:G66)&gt;COUNTA($C$2:$C$100),"",IF(B66&lt;&gt;"",B66,G65))</f>
        <v/>
      </c>
      <c r="J66" t="str">
        <f t="array" ref="J66">IF(ROWS($G$2:G66)&gt;COUNTIF($L$2:$L$100,"?*"),"",INDEX($L$2:$L$100,SMALL(IF($L$2:$L$100&lt;&gt;"",ROW($L$2:$L$100)-ROW($L$2)+1,""),ROWS($J$2:J66))))</f>
        <v/>
      </c>
      <c r="K66" t="str">
        <f t="array" ref="K66">IF(ROWS($G$2:H66)&gt;SUMPRODUCT(--(COUNTIF($B$2:$B$100,$B$2:$B$100)=1)),"",INDEX($B$2:$B$100,SMALL(IF($B$2:$B$100&lt;&gt;"",IF(COUNTIF($B$2:$B$100,$B$2:$B$100)=1,ROW($B$2:$B$100)-ROW($B$2)+1,"")),ROWS($J$2:K66))))</f>
        <v/>
      </c>
      <c r="L66" t="str">
        <f>IF(COUNTIF($B$2:B66,B66)=1,B66,"")</f>
        <v/>
      </c>
    </row>
    <row r="67" spans="7:12" x14ac:dyDescent="0.25">
      <c r="G67" t="str">
        <f>IF(ROWS($G$2:G67)&gt;COUNTA($C$2:$C$100),"",IF(B67&lt;&gt;"",B67,G66))</f>
        <v/>
      </c>
      <c r="J67" t="str">
        <f t="array" ref="J67">IF(ROWS($G$2:G67)&gt;COUNTIF($L$2:$L$100,"?*"),"",INDEX($L$2:$L$100,SMALL(IF($L$2:$L$100&lt;&gt;"",ROW($L$2:$L$100)-ROW($L$2)+1,""),ROWS($J$2:J67))))</f>
        <v/>
      </c>
      <c r="K67" t="str">
        <f t="array" ref="K67">IF(ROWS($G$2:H67)&gt;SUMPRODUCT(--(COUNTIF($B$2:$B$100,$B$2:$B$100)=1)),"",INDEX($B$2:$B$100,SMALL(IF($B$2:$B$100&lt;&gt;"",IF(COUNTIF($B$2:$B$100,$B$2:$B$100)=1,ROW($B$2:$B$100)-ROW($B$2)+1,"")),ROWS($J$2:K67))))</f>
        <v/>
      </c>
      <c r="L67" t="str">
        <f>IF(COUNTIF($B$2:B67,B67)=1,B67,"")</f>
        <v/>
      </c>
    </row>
    <row r="68" spans="7:12" x14ac:dyDescent="0.25">
      <c r="G68" t="str">
        <f>IF(ROWS($G$2:G68)&gt;COUNTA($C$2:$C$100),"",IF(B68&lt;&gt;"",B68,G67))</f>
        <v/>
      </c>
      <c r="J68" t="str">
        <f t="array" ref="J68">IF(ROWS($G$2:G68)&gt;COUNTIF($L$2:$L$100,"?*"),"",INDEX($L$2:$L$100,SMALL(IF($L$2:$L$100&lt;&gt;"",ROW($L$2:$L$100)-ROW($L$2)+1,""),ROWS($J$2:J68))))</f>
        <v/>
      </c>
      <c r="K68" t="str">
        <f t="array" ref="K68">IF(ROWS($G$2:H68)&gt;SUMPRODUCT(--(COUNTIF($B$2:$B$100,$B$2:$B$100)=1)),"",INDEX($B$2:$B$100,SMALL(IF($B$2:$B$100&lt;&gt;"",IF(COUNTIF($B$2:$B$100,$B$2:$B$100)=1,ROW($B$2:$B$100)-ROW($B$2)+1,"")),ROWS($J$2:K68))))</f>
        <v/>
      </c>
      <c r="L68" t="str">
        <f>IF(COUNTIF($B$2:B68,B68)=1,B68,"")</f>
        <v/>
      </c>
    </row>
    <row r="69" spans="7:12" x14ac:dyDescent="0.25">
      <c r="G69" t="str">
        <f>IF(ROWS($G$2:G69)&gt;COUNTA($C$2:$C$100),"",IF(B69&lt;&gt;"",B69,G68))</f>
        <v/>
      </c>
      <c r="J69" t="str">
        <f t="array" ref="J69">IF(ROWS($G$2:G69)&gt;COUNTIF($L$2:$L$100,"?*"),"",INDEX($L$2:$L$100,SMALL(IF($L$2:$L$100&lt;&gt;"",ROW($L$2:$L$100)-ROW($L$2)+1,""),ROWS($J$2:J69))))</f>
        <v/>
      </c>
      <c r="K69" t="str">
        <f t="array" ref="K69">IF(ROWS($G$2:H69)&gt;SUMPRODUCT(--(COUNTIF($B$2:$B$100,$B$2:$B$100)=1)),"",INDEX($B$2:$B$100,SMALL(IF($B$2:$B$100&lt;&gt;"",IF(COUNTIF($B$2:$B$100,$B$2:$B$100)=1,ROW($B$2:$B$100)-ROW($B$2)+1,"")),ROWS($J$2:K69))))</f>
        <v/>
      </c>
      <c r="L69" t="str">
        <f>IF(COUNTIF($B$2:B69,B69)=1,B69,"")</f>
        <v/>
      </c>
    </row>
    <row r="70" spans="7:12" x14ac:dyDescent="0.25">
      <c r="G70" t="str">
        <f>IF(ROWS($G$2:G70)&gt;COUNTA($C$2:$C$100),"",IF(B70&lt;&gt;"",B70,G69))</f>
        <v/>
      </c>
      <c r="J70" t="str">
        <f t="array" ref="J70">IF(ROWS($G$2:G70)&gt;COUNTIF($L$2:$L$100,"?*"),"",INDEX($L$2:$L$100,SMALL(IF($L$2:$L$100&lt;&gt;"",ROW($L$2:$L$100)-ROW($L$2)+1,""),ROWS($J$2:J70))))</f>
        <v/>
      </c>
      <c r="K70" t="str">
        <f t="array" ref="K70">IF(ROWS($G$2:H70)&gt;SUMPRODUCT(--(COUNTIF($B$2:$B$100,$B$2:$B$100)=1)),"",INDEX($B$2:$B$100,SMALL(IF($B$2:$B$100&lt;&gt;"",IF(COUNTIF($B$2:$B$100,$B$2:$B$100)=1,ROW($B$2:$B$100)-ROW($B$2)+1,"")),ROWS($J$2:K70))))</f>
        <v/>
      </c>
      <c r="L70" t="str">
        <f>IF(COUNTIF($B$2:B70,B70)=1,B70,"")</f>
        <v/>
      </c>
    </row>
    <row r="71" spans="7:12" x14ac:dyDescent="0.25">
      <c r="G71" t="str">
        <f>IF(ROWS($G$2:G71)&gt;COUNTA($C$2:$C$100),"",IF(B71&lt;&gt;"",B71,G70))</f>
        <v/>
      </c>
      <c r="J71" t="str">
        <f t="array" ref="J71">IF(ROWS($G$2:G71)&gt;COUNTIF($L$2:$L$100,"?*"),"",INDEX($L$2:$L$100,SMALL(IF($L$2:$L$100&lt;&gt;"",ROW($L$2:$L$100)-ROW($L$2)+1,""),ROWS($J$2:J71))))</f>
        <v/>
      </c>
      <c r="K71" t="str">
        <f t="array" ref="K71">IF(ROWS($G$2:H71)&gt;SUMPRODUCT(--(COUNTIF($B$2:$B$100,$B$2:$B$100)=1)),"",INDEX($B$2:$B$100,SMALL(IF($B$2:$B$100&lt;&gt;"",IF(COUNTIF($B$2:$B$100,$B$2:$B$100)=1,ROW($B$2:$B$100)-ROW($B$2)+1,"")),ROWS($J$2:K71))))</f>
        <v/>
      </c>
      <c r="L71" t="str">
        <f>IF(COUNTIF($B$2:B71,B71)=1,B71,"")</f>
        <v/>
      </c>
    </row>
    <row r="72" spans="7:12" x14ac:dyDescent="0.25">
      <c r="G72" t="str">
        <f>IF(ROWS($G$2:G72)&gt;COUNTA($C$2:$C$100),"",IF(B72&lt;&gt;"",B72,G71))</f>
        <v/>
      </c>
      <c r="J72" t="str">
        <f t="array" ref="J72">IF(ROWS($G$2:G72)&gt;COUNTIF($L$2:$L$100,"?*"),"",INDEX($L$2:$L$100,SMALL(IF($L$2:$L$100&lt;&gt;"",ROW($L$2:$L$100)-ROW($L$2)+1,""),ROWS($J$2:J72))))</f>
        <v/>
      </c>
      <c r="K72" t="str">
        <f t="array" ref="K72">IF(ROWS($G$2:H72)&gt;SUMPRODUCT(--(COUNTIF($B$2:$B$100,$B$2:$B$100)=1)),"",INDEX($B$2:$B$100,SMALL(IF($B$2:$B$100&lt;&gt;"",IF(COUNTIF($B$2:$B$100,$B$2:$B$100)=1,ROW($B$2:$B$100)-ROW($B$2)+1,"")),ROWS($J$2:K72))))</f>
        <v/>
      </c>
      <c r="L72" t="str">
        <f>IF(COUNTIF($B$2:B72,B72)=1,B72,"")</f>
        <v/>
      </c>
    </row>
    <row r="73" spans="7:12" x14ac:dyDescent="0.25">
      <c r="G73" t="str">
        <f>IF(ROWS($G$2:G73)&gt;COUNTA($C$2:$C$100),"",IF(B73&lt;&gt;"",B73,G72))</f>
        <v/>
      </c>
      <c r="J73" t="str">
        <f t="array" ref="J73">IF(ROWS($G$2:G73)&gt;COUNTIF($L$2:$L$100,"?*"),"",INDEX($L$2:$L$100,SMALL(IF($L$2:$L$100&lt;&gt;"",ROW($L$2:$L$100)-ROW($L$2)+1,""),ROWS($J$2:J73))))</f>
        <v/>
      </c>
      <c r="K73" t="str">
        <f t="array" ref="K73">IF(ROWS($G$2:H73)&gt;SUMPRODUCT(--(COUNTIF($B$2:$B$100,$B$2:$B$100)=1)),"",INDEX($B$2:$B$100,SMALL(IF($B$2:$B$100&lt;&gt;"",IF(COUNTIF($B$2:$B$100,$B$2:$B$100)=1,ROW($B$2:$B$100)-ROW($B$2)+1,"")),ROWS($J$2:K73))))</f>
        <v/>
      </c>
      <c r="L73" t="str">
        <f>IF(COUNTIF($B$2:B73,B73)=1,B73,"")</f>
        <v/>
      </c>
    </row>
    <row r="74" spans="7:12" x14ac:dyDescent="0.25">
      <c r="G74" t="str">
        <f>IF(ROWS($G$2:G74)&gt;COUNTA($C$2:$C$100),"",IF(B74&lt;&gt;"",B74,G73))</f>
        <v/>
      </c>
      <c r="J74" t="str">
        <f t="array" ref="J74">IF(ROWS($G$2:G74)&gt;COUNTIF($L$2:$L$100,"?*"),"",INDEX($L$2:$L$100,SMALL(IF($L$2:$L$100&lt;&gt;"",ROW($L$2:$L$100)-ROW($L$2)+1,""),ROWS($J$2:J74))))</f>
        <v/>
      </c>
      <c r="K74" t="str">
        <f t="array" ref="K74">IF(ROWS($G$2:H74)&gt;SUMPRODUCT(--(COUNTIF($B$2:$B$100,$B$2:$B$100)=1)),"",INDEX($B$2:$B$100,SMALL(IF($B$2:$B$100&lt;&gt;"",IF(COUNTIF($B$2:$B$100,$B$2:$B$100)=1,ROW($B$2:$B$100)-ROW($B$2)+1,"")),ROWS($J$2:K74))))</f>
        <v/>
      </c>
      <c r="L74" t="str">
        <f>IF(COUNTIF($B$2:B74,B74)=1,B74,"")</f>
        <v/>
      </c>
    </row>
    <row r="75" spans="7:12" x14ac:dyDescent="0.25">
      <c r="G75" t="str">
        <f>IF(ROWS($G$2:G75)&gt;COUNTA($C$2:$C$100),"",IF(B75&lt;&gt;"",B75,G74))</f>
        <v/>
      </c>
      <c r="J75" t="str">
        <f t="array" ref="J75">IF(ROWS($G$2:G75)&gt;COUNTIF($L$2:$L$100,"?*"),"",INDEX($L$2:$L$100,SMALL(IF($L$2:$L$100&lt;&gt;"",ROW($L$2:$L$100)-ROW($L$2)+1,""),ROWS($J$2:J75))))</f>
        <v/>
      </c>
      <c r="K75" t="str">
        <f t="array" ref="K75">IF(ROWS($G$2:H75)&gt;SUMPRODUCT(--(COUNTIF($B$2:$B$100,$B$2:$B$100)=1)),"",INDEX($B$2:$B$100,SMALL(IF($B$2:$B$100&lt;&gt;"",IF(COUNTIF($B$2:$B$100,$B$2:$B$100)=1,ROW($B$2:$B$100)-ROW($B$2)+1,"")),ROWS($J$2:K75))))</f>
        <v/>
      </c>
      <c r="L75" t="str">
        <f>IF(COUNTIF($B$2:B75,B75)=1,B75,"")</f>
        <v/>
      </c>
    </row>
    <row r="76" spans="7:12" x14ac:dyDescent="0.25">
      <c r="G76" t="str">
        <f>IF(ROWS($G$2:G76)&gt;COUNTA($C$2:$C$100),"",IF(B76&lt;&gt;"",B76,G75))</f>
        <v/>
      </c>
      <c r="J76" t="str">
        <f t="array" ref="J76">IF(ROWS($G$2:G76)&gt;COUNTIF($L$2:$L$100,"?*"),"",INDEX($L$2:$L$100,SMALL(IF($L$2:$L$100&lt;&gt;"",ROW($L$2:$L$100)-ROW($L$2)+1,""),ROWS($J$2:J76))))</f>
        <v/>
      </c>
      <c r="K76" t="str">
        <f t="array" ref="K76">IF(ROWS($G$2:H76)&gt;SUMPRODUCT(--(COUNTIF($B$2:$B$100,$B$2:$B$100)=1)),"",INDEX($B$2:$B$100,SMALL(IF($B$2:$B$100&lt;&gt;"",IF(COUNTIF($B$2:$B$100,$B$2:$B$100)=1,ROW($B$2:$B$100)-ROW($B$2)+1,"")),ROWS($J$2:K76))))</f>
        <v/>
      </c>
      <c r="L76" t="str">
        <f>IF(COUNTIF($B$2:B76,B76)=1,B76,"")</f>
        <v/>
      </c>
    </row>
    <row r="77" spans="7:12" x14ac:dyDescent="0.25">
      <c r="G77" t="str">
        <f>IF(ROWS($G$2:G77)&gt;COUNTA($C$2:$C$100),"",IF(B77&lt;&gt;"",B77,G76))</f>
        <v/>
      </c>
      <c r="J77" t="str">
        <f t="array" ref="J77">IF(ROWS($G$2:G77)&gt;COUNTIF($L$2:$L$100,"?*"),"",INDEX($L$2:$L$100,SMALL(IF($L$2:$L$100&lt;&gt;"",ROW($L$2:$L$100)-ROW($L$2)+1,""),ROWS($J$2:J77))))</f>
        <v/>
      </c>
      <c r="K77" t="str">
        <f t="array" ref="K77">IF(ROWS($G$2:H77)&gt;SUMPRODUCT(--(COUNTIF($B$2:$B$100,$B$2:$B$100)=1)),"",INDEX($B$2:$B$100,SMALL(IF($B$2:$B$100&lt;&gt;"",IF(COUNTIF($B$2:$B$100,$B$2:$B$100)=1,ROW($B$2:$B$100)-ROW($B$2)+1,"")),ROWS($J$2:K77))))</f>
        <v/>
      </c>
      <c r="L77" t="str">
        <f>IF(COUNTIF($B$2:B77,B77)=1,B77,"")</f>
        <v/>
      </c>
    </row>
    <row r="78" spans="7:12" x14ac:dyDescent="0.25">
      <c r="G78" t="str">
        <f>IF(ROWS($G$2:G78)&gt;COUNTA($C$2:$C$100),"",IF(B78&lt;&gt;"",B78,G77))</f>
        <v/>
      </c>
      <c r="J78" t="str">
        <f t="array" ref="J78">IF(ROWS($G$2:G78)&gt;COUNTIF($L$2:$L$100,"?*"),"",INDEX($L$2:$L$100,SMALL(IF($L$2:$L$100&lt;&gt;"",ROW($L$2:$L$100)-ROW($L$2)+1,""),ROWS($J$2:J78))))</f>
        <v/>
      </c>
      <c r="K78" t="str">
        <f t="array" ref="K78">IF(ROWS($G$2:H78)&gt;SUMPRODUCT(--(COUNTIF($B$2:$B$100,$B$2:$B$100)=1)),"",INDEX($B$2:$B$100,SMALL(IF($B$2:$B$100&lt;&gt;"",IF(COUNTIF($B$2:$B$100,$B$2:$B$100)=1,ROW($B$2:$B$100)-ROW($B$2)+1,"")),ROWS($J$2:K78))))</f>
        <v/>
      </c>
      <c r="L78" t="str">
        <f>IF(COUNTIF($B$2:B78,B78)=1,B78,"")</f>
        <v/>
      </c>
    </row>
    <row r="79" spans="7:12" x14ac:dyDescent="0.25">
      <c r="G79" t="str">
        <f>IF(ROWS($G$2:G79)&gt;COUNTA($C$2:$C$100),"",IF(B79&lt;&gt;"",B79,G78))</f>
        <v/>
      </c>
      <c r="J79" t="str">
        <f t="array" ref="J79">IF(ROWS($G$2:G79)&gt;COUNTIF($L$2:$L$100,"?*"),"",INDEX($L$2:$L$100,SMALL(IF($L$2:$L$100&lt;&gt;"",ROW($L$2:$L$100)-ROW($L$2)+1,""),ROWS($J$2:J79))))</f>
        <v/>
      </c>
      <c r="K79" t="str">
        <f t="array" ref="K79">IF(ROWS($G$2:H79)&gt;SUMPRODUCT(--(COUNTIF($B$2:$B$100,$B$2:$B$100)=1)),"",INDEX($B$2:$B$100,SMALL(IF($B$2:$B$100&lt;&gt;"",IF(COUNTIF($B$2:$B$100,$B$2:$B$100)=1,ROW($B$2:$B$100)-ROW($B$2)+1,"")),ROWS($J$2:K79))))</f>
        <v/>
      </c>
      <c r="L79" t="str">
        <f>IF(COUNTIF($B$2:B79,B79)=1,B79,"")</f>
        <v/>
      </c>
    </row>
    <row r="80" spans="7:12" x14ac:dyDescent="0.25">
      <c r="G80" t="str">
        <f>IF(ROWS($G$2:G80)&gt;COUNTA($C$2:$C$100),"",IF(B80&lt;&gt;"",B80,G79))</f>
        <v/>
      </c>
      <c r="J80" t="str">
        <f t="array" ref="J80">IF(ROWS($G$2:G80)&gt;COUNTIF($L$2:$L$100,"?*"),"",INDEX($L$2:$L$100,SMALL(IF($L$2:$L$100&lt;&gt;"",ROW($L$2:$L$100)-ROW($L$2)+1,""),ROWS($J$2:J80))))</f>
        <v/>
      </c>
      <c r="K80" t="str">
        <f t="array" ref="K80">IF(ROWS($G$2:H80)&gt;SUMPRODUCT(--(COUNTIF($B$2:$B$100,$B$2:$B$100)=1)),"",INDEX($B$2:$B$100,SMALL(IF($B$2:$B$100&lt;&gt;"",IF(COUNTIF($B$2:$B$100,$B$2:$B$100)=1,ROW($B$2:$B$100)-ROW($B$2)+1,"")),ROWS($J$2:K80))))</f>
        <v/>
      </c>
      <c r="L80" t="str">
        <f>IF(COUNTIF($B$2:B80,B80)=1,B80,"")</f>
        <v/>
      </c>
    </row>
    <row r="81" spans="7:12" x14ac:dyDescent="0.25">
      <c r="G81" t="str">
        <f>IF(ROWS($G$2:G81)&gt;COUNTA($C$2:$C$100),"",IF(B81&lt;&gt;"",B81,G80))</f>
        <v/>
      </c>
      <c r="J81" t="str">
        <f t="array" ref="J81">IF(ROWS($G$2:G81)&gt;COUNTIF($L$2:$L$100,"?*"),"",INDEX($L$2:$L$100,SMALL(IF($L$2:$L$100&lt;&gt;"",ROW($L$2:$L$100)-ROW($L$2)+1,""),ROWS($J$2:J81))))</f>
        <v/>
      </c>
      <c r="K81" t="str">
        <f t="array" ref="K81">IF(ROWS($G$2:H81)&gt;SUMPRODUCT(--(COUNTIF($B$2:$B$100,$B$2:$B$100)=1)),"",INDEX($B$2:$B$100,SMALL(IF($B$2:$B$100&lt;&gt;"",IF(COUNTIF($B$2:$B$100,$B$2:$B$100)=1,ROW($B$2:$B$100)-ROW($B$2)+1,"")),ROWS($J$2:K81))))</f>
        <v/>
      </c>
      <c r="L81" t="str">
        <f>IF(COUNTIF($B$2:B81,B81)=1,B81,"")</f>
        <v/>
      </c>
    </row>
    <row r="82" spans="7:12" x14ac:dyDescent="0.25">
      <c r="G82" t="str">
        <f>IF(ROWS($G$2:G82)&gt;COUNTA($C$2:$C$100),"",IF(B82&lt;&gt;"",B82,G81))</f>
        <v/>
      </c>
      <c r="J82" t="str">
        <f t="array" ref="J82">IF(ROWS($G$2:G82)&gt;COUNTIF($L$2:$L$100,"?*"),"",INDEX($L$2:$L$100,SMALL(IF($L$2:$L$100&lt;&gt;"",ROW($L$2:$L$100)-ROW($L$2)+1,""),ROWS($J$2:J82))))</f>
        <v/>
      </c>
      <c r="K82" t="str">
        <f t="array" ref="K82">IF(ROWS($G$2:H82)&gt;SUMPRODUCT(--(COUNTIF($B$2:$B$100,$B$2:$B$100)=1)),"",INDEX($B$2:$B$100,SMALL(IF($B$2:$B$100&lt;&gt;"",IF(COUNTIF($B$2:$B$100,$B$2:$B$100)=1,ROW($B$2:$B$100)-ROW($B$2)+1,"")),ROWS($J$2:K82))))</f>
        <v/>
      </c>
      <c r="L82" t="str">
        <f>IF(COUNTIF($B$2:B82,B82)=1,B82,"")</f>
        <v/>
      </c>
    </row>
    <row r="83" spans="7:12" x14ac:dyDescent="0.25">
      <c r="G83" t="str">
        <f>IF(ROWS($G$2:G83)&gt;COUNTA($C$2:$C$100),"",IF(B83&lt;&gt;"",B83,G82))</f>
        <v/>
      </c>
      <c r="J83" t="str">
        <f t="array" ref="J83">IF(ROWS($G$2:G83)&gt;COUNTIF($L$2:$L$100,"?*"),"",INDEX($L$2:$L$100,SMALL(IF($L$2:$L$100&lt;&gt;"",ROW($L$2:$L$100)-ROW($L$2)+1,""),ROWS($J$2:J83))))</f>
        <v/>
      </c>
      <c r="K83" t="str">
        <f t="array" ref="K83">IF(ROWS($G$2:H83)&gt;SUMPRODUCT(--(COUNTIF($B$2:$B$100,$B$2:$B$100)=1)),"",INDEX($B$2:$B$100,SMALL(IF($B$2:$B$100&lt;&gt;"",IF(COUNTIF($B$2:$B$100,$B$2:$B$100)=1,ROW($B$2:$B$100)-ROW($B$2)+1,"")),ROWS($J$2:K83))))</f>
        <v/>
      </c>
      <c r="L83" t="str">
        <f>IF(COUNTIF($B$2:B83,B83)=1,B83,"")</f>
        <v/>
      </c>
    </row>
    <row r="84" spans="7:12" x14ac:dyDescent="0.25">
      <c r="G84" t="str">
        <f>IF(ROWS($G$2:G84)&gt;COUNTA($C$2:$C$100),"",IF(B84&lt;&gt;"",B84,G83))</f>
        <v/>
      </c>
      <c r="J84" t="str">
        <f t="array" ref="J84">IF(ROWS($G$2:G84)&gt;COUNTIF($L$2:$L$100,"?*"),"",INDEX($L$2:$L$100,SMALL(IF($L$2:$L$100&lt;&gt;"",ROW($L$2:$L$100)-ROW($L$2)+1,""),ROWS($J$2:J84))))</f>
        <v/>
      </c>
      <c r="K84" t="str">
        <f t="array" ref="K84">IF(ROWS($G$2:H84)&gt;SUMPRODUCT(--(COUNTIF($B$2:$B$100,$B$2:$B$100)=1)),"",INDEX($B$2:$B$100,SMALL(IF($B$2:$B$100&lt;&gt;"",IF(COUNTIF($B$2:$B$100,$B$2:$B$100)=1,ROW($B$2:$B$100)-ROW($B$2)+1,"")),ROWS($J$2:K84))))</f>
        <v/>
      </c>
      <c r="L84" t="str">
        <f>IF(COUNTIF($B$2:B84,B84)=1,B84,"")</f>
        <v/>
      </c>
    </row>
    <row r="85" spans="7:12" x14ac:dyDescent="0.25">
      <c r="G85" t="str">
        <f>IF(ROWS($G$2:G85)&gt;COUNTA($C$2:$C$100),"",IF(B85&lt;&gt;"",B85,G84))</f>
        <v/>
      </c>
      <c r="J85" t="str">
        <f t="array" ref="J85">IF(ROWS($G$2:G85)&gt;COUNTIF($L$2:$L$100,"?*"),"",INDEX($L$2:$L$100,SMALL(IF($L$2:$L$100&lt;&gt;"",ROW($L$2:$L$100)-ROW($L$2)+1,""),ROWS($J$2:J85))))</f>
        <v/>
      </c>
      <c r="K85" t="str">
        <f t="array" ref="K85">IF(ROWS($G$2:H85)&gt;SUMPRODUCT(--(COUNTIF($B$2:$B$100,$B$2:$B$100)=1)),"",INDEX($B$2:$B$100,SMALL(IF($B$2:$B$100&lt;&gt;"",IF(COUNTIF($B$2:$B$100,$B$2:$B$100)=1,ROW($B$2:$B$100)-ROW($B$2)+1,"")),ROWS($J$2:K85))))</f>
        <v/>
      </c>
      <c r="L85" t="str">
        <f>IF(COUNTIF($B$2:B85,B85)=1,B85,"")</f>
        <v/>
      </c>
    </row>
    <row r="86" spans="7:12" x14ac:dyDescent="0.25">
      <c r="G86" t="str">
        <f>IF(ROWS($G$2:G86)&gt;COUNTA($C$2:$C$100),"",IF(B86&lt;&gt;"",B86,G85))</f>
        <v/>
      </c>
      <c r="J86" t="str">
        <f t="array" ref="J86">IF(ROWS($G$2:G86)&gt;COUNTIF($L$2:$L$100,"?*"),"",INDEX($L$2:$L$100,SMALL(IF($L$2:$L$100&lt;&gt;"",ROW($L$2:$L$100)-ROW($L$2)+1,""),ROWS($J$2:J86))))</f>
        <v/>
      </c>
      <c r="K86" t="str">
        <f t="array" ref="K86">IF(ROWS($G$2:H86)&gt;SUMPRODUCT(--(COUNTIF($B$2:$B$100,$B$2:$B$100)=1)),"",INDEX($B$2:$B$100,SMALL(IF($B$2:$B$100&lt;&gt;"",IF(COUNTIF($B$2:$B$100,$B$2:$B$100)=1,ROW($B$2:$B$100)-ROW($B$2)+1,"")),ROWS($J$2:K86))))</f>
        <v/>
      </c>
      <c r="L86" t="str">
        <f>IF(COUNTIF($B$2:B86,B86)=1,B86,"")</f>
        <v/>
      </c>
    </row>
    <row r="87" spans="7:12" x14ac:dyDescent="0.25">
      <c r="G87" t="str">
        <f>IF(ROWS($G$2:G87)&gt;COUNTA($C$2:$C$100),"",IF(B87&lt;&gt;"",B87,G86))</f>
        <v/>
      </c>
      <c r="J87" t="str">
        <f t="array" ref="J87">IF(ROWS($G$2:G87)&gt;COUNTIF($L$2:$L$100,"?*"),"",INDEX($L$2:$L$100,SMALL(IF($L$2:$L$100&lt;&gt;"",ROW($L$2:$L$100)-ROW($L$2)+1,""),ROWS($J$2:J87))))</f>
        <v/>
      </c>
      <c r="K87" t="str">
        <f t="array" ref="K87">IF(ROWS($G$2:H87)&gt;SUMPRODUCT(--(COUNTIF($B$2:$B$100,$B$2:$B$100)=1)),"",INDEX($B$2:$B$100,SMALL(IF($B$2:$B$100&lt;&gt;"",IF(COUNTIF($B$2:$B$100,$B$2:$B$100)=1,ROW($B$2:$B$100)-ROW($B$2)+1,"")),ROWS($J$2:K87))))</f>
        <v/>
      </c>
      <c r="L87" t="str">
        <f>IF(COUNTIF($B$2:B87,B87)=1,B87,"")</f>
        <v/>
      </c>
    </row>
    <row r="88" spans="7:12" x14ac:dyDescent="0.25">
      <c r="G88" t="str">
        <f>IF(ROWS($G$2:G88)&gt;COUNTA($C$2:$C$100),"",IF(B88&lt;&gt;"",B88,G87))</f>
        <v/>
      </c>
      <c r="J88" t="str">
        <f t="array" ref="J88">IF(ROWS($G$2:G88)&gt;COUNTIF($L$2:$L$100,"?*"),"",INDEX($L$2:$L$100,SMALL(IF($L$2:$L$100&lt;&gt;"",ROW($L$2:$L$100)-ROW($L$2)+1,""),ROWS($J$2:J88))))</f>
        <v/>
      </c>
      <c r="K88" t="str">
        <f t="array" ref="K88">IF(ROWS($G$2:H88)&gt;SUMPRODUCT(--(COUNTIF($B$2:$B$100,$B$2:$B$100)=1)),"",INDEX($B$2:$B$100,SMALL(IF($B$2:$B$100&lt;&gt;"",IF(COUNTIF($B$2:$B$100,$B$2:$B$100)=1,ROW($B$2:$B$100)-ROW($B$2)+1,"")),ROWS($J$2:K88))))</f>
        <v/>
      </c>
      <c r="L88" t="str">
        <f>IF(COUNTIF($B$2:B88,B88)=1,B88,"")</f>
        <v/>
      </c>
    </row>
    <row r="89" spans="7:12" x14ac:dyDescent="0.25">
      <c r="G89" t="str">
        <f>IF(ROWS($G$2:G89)&gt;COUNTA($C$2:$C$100),"",IF(B89&lt;&gt;"",B89,G88))</f>
        <v/>
      </c>
      <c r="J89" t="str">
        <f t="array" ref="J89">IF(ROWS($G$2:G89)&gt;COUNTIF($L$2:$L$100,"?*"),"",INDEX($L$2:$L$100,SMALL(IF($L$2:$L$100&lt;&gt;"",ROW($L$2:$L$100)-ROW($L$2)+1,""),ROWS($J$2:J89))))</f>
        <v/>
      </c>
      <c r="K89" t="str">
        <f t="array" ref="K89">IF(ROWS($G$2:H89)&gt;SUMPRODUCT(--(COUNTIF($B$2:$B$100,$B$2:$B$100)=1)),"",INDEX($B$2:$B$100,SMALL(IF($B$2:$B$100&lt;&gt;"",IF(COUNTIF($B$2:$B$100,$B$2:$B$100)=1,ROW($B$2:$B$100)-ROW($B$2)+1,"")),ROWS($J$2:K89))))</f>
        <v/>
      </c>
      <c r="L89" t="str">
        <f>IF(COUNTIF($B$2:B89,B89)=1,B89,"")</f>
        <v/>
      </c>
    </row>
    <row r="90" spans="7:12" x14ac:dyDescent="0.25">
      <c r="G90" t="str">
        <f>IF(ROWS($G$2:G90)&gt;COUNTA($C$2:$C$100),"",IF(B90&lt;&gt;"",B90,G89))</f>
        <v/>
      </c>
      <c r="J90" t="str">
        <f t="array" ref="J90">IF(ROWS($G$2:G90)&gt;COUNTIF($L$2:$L$100,"?*"),"",INDEX($L$2:$L$100,SMALL(IF($L$2:$L$100&lt;&gt;"",ROW($L$2:$L$100)-ROW($L$2)+1,""),ROWS($J$2:J90))))</f>
        <v/>
      </c>
      <c r="K90" t="str">
        <f t="array" ref="K90">IF(ROWS($G$2:H90)&gt;SUMPRODUCT(--(COUNTIF($B$2:$B$100,$B$2:$B$100)=1)),"",INDEX($B$2:$B$100,SMALL(IF($B$2:$B$100&lt;&gt;"",IF(COUNTIF($B$2:$B$100,$B$2:$B$100)=1,ROW($B$2:$B$100)-ROW($B$2)+1,"")),ROWS($J$2:K90))))</f>
        <v/>
      </c>
      <c r="L90" t="str">
        <f>IF(COUNTIF($B$2:B90,B90)=1,B90,"")</f>
        <v/>
      </c>
    </row>
    <row r="91" spans="7:12" x14ac:dyDescent="0.25">
      <c r="G91" t="str">
        <f>IF(ROWS($G$2:G91)&gt;COUNTA($C$2:$C$100),"",IF(B91&lt;&gt;"",B91,G90))</f>
        <v/>
      </c>
      <c r="J91" t="str">
        <f t="array" ref="J91">IF(ROWS($G$2:G91)&gt;COUNTIF($L$2:$L$100,"?*"),"",INDEX($L$2:$L$100,SMALL(IF($L$2:$L$100&lt;&gt;"",ROW($L$2:$L$100)-ROW($L$2)+1,""),ROWS($J$2:J91))))</f>
        <v/>
      </c>
      <c r="K91" t="str">
        <f t="array" ref="K91">IF(ROWS($G$2:H91)&gt;SUMPRODUCT(--(COUNTIF($B$2:$B$100,$B$2:$B$100)=1)),"",INDEX($B$2:$B$100,SMALL(IF($B$2:$B$100&lt;&gt;"",IF(COUNTIF($B$2:$B$100,$B$2:$B$100)=1,ROW($B$2:$B$100)-ROW($B$2)+1,"")),ROWS($J$2:K91))))</f>
        <v/>
      </c>
      <c r="L91" t="str">
        <f>IF(COUNTIF($B$2:B91,B91)=1,B91,"")</f>
        <v/>
      </c>
    </row>
    <row r="92" spans="7:12" x14ac:dyDescent="0.25">
      <c r="G92" t="str">
        <f>IF(ROWS($G$2:G92)&gt;COUNTA($C$2:$C$100),"",IF(B92&lt;&gt;"",B92,G91))</f>
        <v/>
      </c>
      <c r="J92" t="str">
        <f t="array" ref="J92">IF(ROWS($G$2:G92)&gt;COUNTIF($L$2:$L$100,"?*"),"",INDEX($L$2:$L$100,SMALL(IF($L$2:$L$100&lt;&gt;"",ROW($L$2:$L$100)-ROW($L$2)+1,""),ROWS($J$2:J92))))</f>
        <v/>
      </c>
      <c r="K92" t="str">
        <f t="array" ref="K92">IF(ROWS($G$2:H92)&gt;SUMPRODUCT(--(COUNTIF($B$2:$B$100,$B$2:$B$100)=1)),"",INDEX($B$2:$B$100,SMALL(IF($B$2:$B$100&lt;&gt;"",IF(COUNTIF($B$2:$B$100,$B$2:$B$100)=1,ROW($B$2:$B$100)-ROW($B$2)+1,"")),ROWS($J$2:K92))))</f>
        <v/>
      </c>
      <c r="L92" t="str">
        <f>IF(COUNTIF($B$2:B92,B92)=1,B92,"")</f>
        <v/>
      </c>
    </row>
    <row r="93" spans="7:12" x14ac:dyDescent="0.25">
      <c r="G93" t="str">
        <f>IF(ROWS($G$2:G93)&gt;COUNTA($C$2:$C$100),"",IF(B93&lt;&gt;"",B93,G92))</f>
        <v/>
      </c>
      <c r="J93" t="str">
        <f t="array" ref="J93">IF(ROWS($G$2:G93)&gt;COUNTIF($L$2:$L$100,"?*"),"",INDEX($L$2:$L$100,SMALL(IF($L$2:$L$100&lt;&gt;"",ROW($L$2:$L$100)-ROW($L$2)+1,""),ROWS($J$2:J93))))</f>
        <v/>
      </c>
      <c r="K93" t="str">
        <f t="array" ref="K93">IF(ROWS($G$2:H93)&gt;SUMPRODUCT(--(COUNTIF($B$2:$B$100,$B$2:$B$100)=1)),"",INDEX($B$2:$B$100,SMALL(IF($B$2:$B$100&lt;&gt;"",IF(COUNTIF($B$2:$B$100,$B$2:$B$100)=1,ROW($B$2:$B$100)-ROW($B$2)+1,"")),ROWS($J$2:K93))))</f>
        <v/>
      </c>
      <c r="L93" t="str">
        <f>IF(COUNTIF($B$2:B93,B93)=1,B93,"")</f>
        <v/>
      </c>
    </row>
    <row r="94" spans="7:12" x14ac:dyDescent="0.25">
      <c r="G94" t="str">
        <f>IF(ROWS($G$2:G94)&gt;COUNTA($C$2:$C$100),"",IF(B94&lt;&gt;"",B94,G93))</f>
        <v/>
      </c>
      <c r="J94" t="str">
        <f t="array" ref="J94">IF(ROWS($G$2:G94)&gt;COUNTIF($L$2:$L$100,"?*"),"",INDEX($L$2:$L$100,SMALL(IF($L$2:$L$100&lt;&gt;"",ROW($L$2:$L$100)-ROW($L$2)+1,""),ROWS($J$2:J94))))</f>
        <v/>
      </c>
      <c r="K94" t="str">
        <f t="array" ref="K94">IF(ROWS($G$2:H94)&gt;SUMPRODUCT(--(COUNTIF($B$2:$B$100,$B$2:$B$100)=1)),"",INDEX($B$2:$B$100,SMALL(IF($B$2:$B$100&lt;&gt;"",IF(COUNTIF($B$2:$B$100,$B$2:$B$100)=1,ROW($B$2:$B$100)-ROW($B$2)+1,"")),ROWS($J$2:K94))))</f>
        <v/>
      </c>
      <c r="L94" t="str">
        <f>IF(COUNTIF($B$2:B94,B94)=1,B94,"")</f>
        <v/>
      </c>
    </row>
    <row r="95" spans="7:12" x14ac:dyDescent="0.25">
      <c r="G95" t="str">
        <f>IF(ROWS($G$2:G95)&gt;COUNTA($C$2:$C$100),"",IF(B95&lt;&gt;"",B95,G94))</f>
        <v/>
      </c>
      <c r="J95" t="str">
        <f t="array" ref="J95">IF(ROWS($G$2:G95)&gt;COUNTIF($L$2:$L$100,"?*"),"",INDEX($L$2:$L$100,SMALL(IF($L$2:$L$100&lt;&gt;"",ROW($L$2:$L$100)-ROW($L$2)+1,""),ROWS($J$2:J95))))</f>
        <v/>
      </c>
      <c r="K95" t="str">
        <f t="array" ref="K95">IF(ROWS($G$2:H95)&gt;SUMPRODUCT(--(COUNTIF($B$2:$B$100,$B$2:$B$100)=1)),"",INDEX($B$2:$B$100,SMALL(IF($B$2:$B$100&lt;&gt;"",IF(COUNTIF($B$2:$B$100,$B$2:$B$100)=1,ROW($B$2:$B$100)-ROW($B$2)+1,"")),ROWS($J$2:K95))))</f>
        <v/>
      </c>
      <c r="L95" t="str">
        <f>IF(COUNTIF($B$2:B95,B95)=1,B95,"")</f>
        <v/>
      </c>
    </row>
    <row r="96" spans="7:12" x14ac:dyDescent="0.25">
      <c r="G96" t="str">
        <f>IF(ROWS($G$2:G96)&gt;COUNTA($C$2:$C$100),"",IF(B96&lt;&gt;"",B96,G95))</f>
        <v/>
      </c>
      <c r="J96" t="str">
        <f t="array" ref="J96">IF(ROWS($G$2:G96)&gt;COUNTIF($L$2:$L$100,"?*"),"",INDEX($L$2:$L$100,SMALL(IF($L$2:$L$100&lt;&gt;"",ROW($L$2:$L$100)-ROW($L$2)+1,""),ROWS($J$2:J96))))</f>
        <v/>
      </c>
      <c r="K96" t="str">
        <f t="array" ref="K96">IF(ROWS($G$2:H96)&gt;SUMPRODUCT(--(COUNTIF($B$2:$B$100,$B$2:$B$100)=1)),"",INDEX($B$2:$B$100,SMALL(IF($B$2:$B$100&lt;&gt;"",IF(COUNTIF($B$2:$B$100,$B$2:$B$100)=1,ROW($B$2:$B$100)-ROW($B$2)+1,"")),ROWS($J$2:K96))))</f>
        <v/>
      </c>
      <c r="L96" t="str">
        <f>IF(COUNTIF($B$2:B96,B96)=1,B96,"")</f>
        <v/>
      </c>
    </row>
    <row r="97" spans="7:12" x14ac:dyDescent="0.25">
      <c r="G97" t="str">
        <f>IF(ROWS($G$2:G97)&gt;COUNTA($C$2:$C$100),"",IF(B97&lt;&gt;"",B97,G96))</f>
        <v/>
      </c>
      <c r="J97" t="str">
        <f t="array" ref="J97">IF(ROWS($G$2:G97)&gt;COUNTIF($L$2:$L$100,"?*"),"",INDEX($L$2:$L$100,SMALL(IF($L$2:$L$100&lt;&gt;"",ROW($L$2:$L$100)-ROW($L$2)+1,""),ROWS($J$2:J97))))</f>
        <v/>
      </c>
      <c r="K97" t="str">
        <f t="array" ref="K97">IF(ROWS($G$2:H97)&gt;SUMPRODUCT(--(COUNTIF($B$2:$B$100,$B$2:$B$100)=1)),"",INDEX($B$2:$B$100,SMALL(IF($B$2:$B$100&lt;&gt;"",IF(COUNTIF($B$2:$B$100,$B$2:$B$100)=1,ROW($B$2:$B$100)-ROW($B$2)+1,"")),ROWS($J$2:K97))))</f>
        <v/>
      </c>
      <c r="L97" t="str">
        <f>IF(COUNTIF($B$2:B97,B97)=1,B97,"")</f>
        <v/>
      </c>
    </row>
    <row r="98" spans="7:12" x14ac:dyDescent="0.25">
      <c r="G98" t="str">
        <f>IF(ROWS($G$2:G98)&gt;COUNTA($C$2:$C$100),"",IF(B98&lt;&gt;"",B98,G97))</f>
        <v/>
      </c>
      <c r="J98" t="str">
        <f t="array" ref="J98">IF(ROWS($G$2:G98)&gt;COUNTIF($L$2:$L$100,"?*"),"",INDEX($L$2:$L$100,SMALL(IF($L$2:$L$100&lt;&gt;"",ROW($L$2:$L$100)-ROW($L$2)+1,""),ROWS($J$2:J98))))</f>
        <v/>
      </c>
      <c r="K98" t="str">
        <f t="array" ref="K98">IF(ROWS($G$2:H98)&gt;SUMPRODUCT(--(COUNTIF($B$2:$B$100,$B$2:$B$100)=1)),"",INDEX($B$2:$B$100,SMALL(IF($B$2:$B$100&lt;&gt;"",IF(COUNTIF($B$2:$B$100,$B$2:$B$100)=1,ROW($B$2:$B$100)-ROW($B$2)+1,"")),ROWS($J$2:K98))))</f>
        <v/>
      </c>
      <c r="L98" t="str">
        <f>IF(COUNTIF($B$2:B98,B98)=1,B98,"")</f>
        <v/>
      </c>
    </row>
    <row r="99" spans="7:12" x14ac:dyDescent="0.25">
      <c r="G99" t="str">
        <f>IF(ROWS($G$2:G99)&gt;COUNTA($C$2:$C$100),"",IF(B99&lt;&gt;"",B99,G98))</f>
        <v/>
      </c>
      <c r="J99" t="str">
        <f t="array" ref="J99">IF(ROWS($G$2:G99)&gt;COUNTIF($L$2:$L$100,"?*"),"",INDEX($L$2:$L$100,SMALL(IF($L$2:$L$100&lt;&gt;"",ROW($L$2:$L$100)-ROW($L$2)+1,""),ROWS($J$2:J99))))</f>
        <v/>
      </c>
      <c r="K99" t="str">
        <f t="array" ref="K99">IF(ROWS($G$2:H99)&gt;SUMPRODUCT(--(COUNTIF($B$2:$B$100,$B$2:$B$100)=1)),"",INDEX($B$2:$B$100,SMALL(IF($B$2:$B$100&lt;&gt;"",IF(COUNTIF($B$2:$B$100,$B$2:$B$100)=1,ROW($B$2:$B$100)-ROW($B$2)+1,"")),ROWS($J$2:K99))))</f>
        <v/>
      </c>
      <c r="L99" t="str">
        <f>IF(COUNTIF($B$2:B99,B99)=1,B99,"")</f>
        <v/>
      </c>
    </row>
    <row r="100" spans="7:12" x14ac:dyDescent="0.25">
      <c r="G100" t="str">
        <f>IF(ROWS($G$2:G100)&gt;COUNTA($C$2:$C$100),"",IF(B100&lt;&gt;"",B100,G99))</f>
        <v/>
      </c>
      <c r="J100" t="str">
        <f t="array" ref="J100">IF(ROWS($G$2:G100)&gt;COUNTA($B$2:$B$100),"",INDEX($B$2:$B$100,SMALL(IF($B$2:$B$100&lt;&gt;"",ROW($B$2:$B$100)-ROW($B$2)+1,""),ROWS($J$2:J100))))</f>
        <v/>
      </c>
      <c r="K100" t="str">
        <f t="array" ref="K100">IF(ROWS($G$2:H100)&gt;SUMPRODUCT(--(COUNTIF($B$2:$B$100,$B$2:$B$100)=1)),"",INDEX($B$2:$B$100,SMALL(IF($B$2:$B$100&lt;&gt;"",IF(COUNTIF($B$2:$B$100,$B$2:$B$100)=1,ROW($B$2:$B$100)-ROW($B$2)+1,"")),ROWS($J$2:K100))))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rightToLeft="1" workbookViewId="0">
      <selection activeCell="F2" sqref="F2"/>
    </sheetView>
  </sheetViews>
  <sheetFormatPr defaultRowHeight="15" x14ac:dyDescent="0.25"/>
  <cols>
    <col min="1" max="1" width="11.28515625" bestFit="1" customWidth="1"/>
    <col min="2" max="2" width="16.42578125" customWidth="1"/>
    <col min="3" max="3" width="17.28515625" customWidth="1"/>
    <col min="4" max="4" width="22.140625" customWidth="1"/>
    <col min="5" max="5" width="23.140625" customWidth="1"/>
    <col min="6" max="6" width="29.140625" customWidth="1"/>
  </cols>
  <sheetData>
    <row r="1" spans="1:6" ht="21" x14ac:dyDescent="0.25">
      <c r="A1" s="4" t="s">
        <v>8</v>
      </c>
      <c r="B1" s="4" t="s">
        <v>4</v>
      </c>
      <c r="C1" s="4" t="s">
        <v>5</v>
      </c>
      <c r="D1" s="4" t="s">
        <v>6</v>
      </c>
      <c r="E1" s="4" t="s">
        <v>11</v>
      </c>
      <c r="F1" s="5" t="s">
        <v>10</v>
      </c>
    </row>
    <row r="2" spans="1:6" ht="15.75" x14ac:dyDescent="0.25">
      <c r="F2" s="2" t="s">
        <v>2</v>
      </c>
    </row>
    <row r="3" spans="1:6" ht="18.75" x14ac:dyDescent="0.25">
      <c r="A3" s="3">
        <f>INDEX(المعلومات!$A$2:$A$100,MATCH(البحث!$F$2,المعلومات!$B$2:$B$100,0))</f>
        <v>2345814</v>
      </c>
      <c r="B3" s="3" t="str">
        <f>$F$2</f>
        <v>تامر غالي فادي</v>
      </c>
      <c r="C3" s="3">
        <f t="array" ref="C3">IFERROR(INDEX(المعلومات!$C$2:$C$100,SMALL(IF(المعلومات!$C$2:$C$100&lt;&gt;"",IF(المعلومات!$G$2:$G$100=$F$2,ROW(المعلومات!$C$2:$C$100)-ROW(المعلومات!$C$2)+1,"")),ROWS($C$3:C3))),"")</f>
        <v>22025587942</v>
      </c>
      <c r="D3" s="3">
        <f t="array" ref="D3">IFERROR(INDEX(المعلومات!$D$2:$D$100,SMALL(IF(المعلومات!$D$2:$D$100&lt;&gt;"",IF(المعلومات!$G$2:$G$100=$F$2,ROW(المعلومات!$D$2:$D$100)-ROW(المعلومات!$D$2)+1,"")),ROWS($D$3:D3))),"")</f>
        <v>660121508</v>
      </c>
      <c r="E3" s="3">
        <f t="array" ref="E3">IFERROR(INDEX(المعلومات!$E$2:$E$100,SMALL(IF(المعلومات!$E$2:$E$100&lt;&gt;"",IF(المعلومات!$G$2:$G$100=$F$2,ROW(المعلومات!$E$2:$E$100)-ROW(المعلومات!$E$2)+1,"")),ROWS($E$3:E3))),"")</f>
        <v>4250</v>
      </c>
    </row>
    <row r="4" spans="1:6" ht="18.75" x14ac:dyDescent="0.25">
      <c r="A4" s="3"/>
      <c r="B4" s="3"/>
      <c r="C4" s="3">
        <f t="array" ref="C4">IFERROR(INDEX(المعلومات!$C$2:$C$100,SMALL(IF(المعلومات!$C$2:$C$100&lt;&gt;"",IF(المعلومات!$G$2:$G$100=$F$2,ROW(المعلومات!$C$2:$C$100)-ROW(المعلومات!$C$2)+1,"")),ROWS($C$3:C4))),"")</f>
        <v>22025587942</v>
      </c>
      <c r="D4" s="3">
        <f t="array" ref="D4">IFERROR(INDEX(المعلومات!$D$2:$D$100,SMALL(IF(المعلومات!$D$2:$D$100&lt;&gt;"",IF(المعلومات!$G$2:$G$100=$F$2,ROW(المعلومات!$D$2:$D$100)-ROW(المعلومات!$D$2)+1,"")),ROWS($D$3:D4))),"")</f>
        <v>660121509</v>
      </c>
      <c r="E4" s="3" t="str">
        <f t="array" ref="E4">IFERROR(INDEX(المعلومات!$E$2:$E$100,SMALL(IF(المعلومات!$E$2:$E$100&lt;&gt;"",IF(المعلومات!$G$2:$G$100=$F$2,ROW(المعلومات!$E$2:$E$100)-ROW(المعلومات!$E$2)+1,"")),ROWS($E$3:E4))),"")</f>
        <v/>
      </c>
    </row>
    <row r="5" spans="1:6" ht="18.75" x14ac:dyDescent="0.25">
      <c r="A5" s="3"/>
      <c r="B5" s="3"/>
      <c r="C5" s="3" t="str">
        <f t="array" ref="C5">IFERROR(INDEX(المعلومات!$C$2:$C$100,SMALL(IF(المعلومات!$C$2:$C$100&lt;&gt;"",IF(المعلومات!$G$2:$G$100=$F$2,ROW(المعلومات!$C$2:$C$100)-ROW(المعلومات!$C$2)+1,"")),ROWS($C$3:C5))),"")</f>
        <v/>
      </c>
      <c r="D5" s="3" t="str">
        <f t="array" ref="D5">IFERROR(INDEX(المعلومات!$D$2:$D$100,SMALL(IF(المعلومات!$D$2:$D$100&lt;&gt;"",IF(المعلومات!$G$2:$G$100=$F$2,ROW(المعلومات!$D$2:$D$100)-ROW(المعلومات!$D$2)+1,"")),ROWS($D$3:D5))),"")</f>
        <v/>
      </c>
      <c r="E5" s="3" t="str">
        <f t="array" ref="E5">IFERROR(INDEX(المعلومات!$E$2:$E$100,SMALL(IF(المعلومات!$E$2:$E$100&lt;&gt;"",IF(المعلومات!$G$2:$G$100=$F$2,ROW(المعلومات!$E$2:$E$100)-ROW(المعلومات!$E$2)+1,"")),ROWS($E$3:E5))),"")</f>
        <v/>
      </c>
    </row>
    <row r="6" spans="1:6" ht="18.75" x14ac:dyDescent="0.25">
      <c r="A6" s="3"/>
      <c r="B6" s="3"/>
      <c r="C6" s="3" t="str">
        <f t="array" ref="C6">IFERROR(INDEX(المعلومات!$C$2:$C$100,SMALL(IF(المعلومات!$C$2:$C$100&lt;&gt;"",IF(المعلومات!$G$2:$G$100=$F$2,ROW(المعلومات!$C$2:$C$100)-ROW(المعلومات!$C$2)+1,"")),ROWS($C$3:C6))),"")</f>
        <v/>
      </c>
      <c r="D6" s="3" t="str">
        <f t="array" ref="D6">IFERROR(INDEX(المعلومات!$D$2:$D$100,SMALL(IF(المعلومات!$D$2:$D$100&lt;&gt;"",IF(المعلومات!$G$2:$G$100=$F$2,ROW(المعلومات!$D$2:$D$100)-ROW(المعلومات!$D$2)+1,"")),ROWS($D$3:D6))),"")</f>
        <v/>
      </c>
      <c r="E6" s="3" t="str">
        <f t="array" ref="E6">IFERROR(INDEX(المعلومات!$E$2:$E$100,SMALL(IF(المعلومات!$E$2:$E$100&lt;&gt;"",IF(المعلومات!$G$2:$G$100=$F$2,ROW(المعلومات!$E$2:$E$100)-ROW(المعلومات!$E$2)+1,"")),ROWS($E$3:E6))),"")</f>
        <v/>
      </c>
    </row>
    <row r="7" spans="1:6" ht="18.75" x14ac:dyDescent="0.25">
      <c r="A7" s="3"/>
      <c r="B7" s="3"/>
      <c r="C7" s="3" t="str">
        <f t="array" ref="C7">IFERROR(INDEX(المعلومات!$C$2:$C$100,SMALL(IF(المعلومات!$C$2:$C$100&lt;&gt;"",IF(المعلومات!$G$2:$G$100=$F$2,ROW(المعلومات!$C$2:$C$100)-ROW(المعلومات!$C$2)+1,"")),ROWS($C$3:C7))),"")</f>
        <v/>
      </c>
      <c r="D7" s="3" t="str">
        <f t="array" ref="D7">IFERROR(INDEX(المعلومات!$D$2:$D$100,SMALL(IF(المعلومات!$D$2:$D$100&lt;&gt;"",IF(المعلومات!$G$2:$G$100=$F$2,ROW(المعلومات!$D$2:$D$100)-ROW(المعلومات!$D$2)+1,"")),ROWS($D$3:D7))),"")</f>
        <v/>
      </c>
      <c r="E7" s="3" t="str">
        <f t="array" ref="E7">IFERROR(INDEX(المعلومات!$E$2:$E$100,SMALL(IF(المعلومات!$E$2:$E$100&lt;&gt;"",IF(المعلومات!$G$2:$G$100=$F$2,ROW(المعلومات!$E$2:$E$100)-ROW(المعلومات!$E$2)+1,"")),ROWS($E$3:E7))),"")</f>
        <v/>
      </c>
    </row>
    <row r="8" spans="1:6" ht="18.75" x14ac:dyDescent="0.25">
      <c r="A8" s="3"/>
      <c r="B8" s="3"/>
      <c r="C8" s="3" t="str">
        <f t="array" ref="C8">IFERROR(INDEX(المعلومات!$C$2:$C$100,SMALL(IF(المعلومات!$C$2:$C$100&lt;&gt;"",IF(المعلومات!$G$2:$G$100=$F$2,ROW(المعلومات!$C$2:$C$100)-ROW(المعلومات!$C$2)+1,"")),ROWS($C$3:C8))),"")</f>
        <v/>
      </c>
      <c r="D8" s="3" t="str">
        <f t="array" ref="D8">IFERROR(INDEX(المعلومات!$D$2:$D$100,SMALL(IF(المعلومات!$D$2:$D$100&lt;&gt;"",IF(المعلومات!$G$2:$G$100=$F$2,ROW(المعلومات!$D$2:$D$100)-ROW(المعلومات!$D$2)+1,"")),ROWS($D$3:D8))),"")</f>
        <v/>
      </c>
      <c r="E8" s="3" t="str">
        <f t="array" ref="E8">IFERROR(INDEX(المعلومات!$E$2:$E$100,SMALL(IF(المعلومات!$E$2:$E$100&lt;&gt;"",IF(المعلومات!$G$2:$G$100=$F$2,ROW(المعلومات!$E$2:$E$100)-ROW(المعلومات!$E$2)+1,"")),ROWS($E$3:E8))),"")</f>
        <v/>
      </c>
    </row>
    <row r="9" spans="1:6" ht="18.75" x14ac:dyDescent="0.25">
      <c r="A9" s="3"/>
      <c r="B9" s="3"/>
      <c r="C9" s="3" t="str">
        <f t="array" ref="C9">IFERROR(INDEX(المعلومات!$C$2:$C$100,SMALL(IF(المعلومات!$C$2:$C$100&lt;&gt;"",IF(المعلومات!$G$2:$G$100=$F$2,ROW(المعلومات!$C$2:$C$100)-ROW(المعلومات!$C$2)+1,"")),ROWS($C$3:C9))),"")</f>
        <v/>
      </c>
      <c r="D9" s="3" t="str">
        <f t="array" ref="D9">IFERROR(INDEX(المعلومات!$D$2:$D$100,SMALL(IF(المعلومات!$D$2:$D$100&lt;&gt;"",IF(المعلومات!$G$2:$G$100=$F$2,ROW(المعلومات!$D$2:$D$100)-ROW(المعلومات!$D$2)+1,"")),ROWS($D$3:D9))),"")</f>
        <v/>
      </c>
      <c r="E9" s="3" t="str">
        <f t="array" ref="E9">IFERROR(INDEX(المعلومات!$E$2:$E$100,SMALL(IF(المعلومات!$E$2:$E$100&lt;&gt;"",IF(المعلومات!$G$2:$G$100=$F$2,ROW(المعلومات!$E$2:$E$100)-ROW(المعلومات!$E$2)+1,"")),ROWS($E$3:E9))),"")</f>
        <v/>
      </c>
    </row>
    <row r="10" spans="1:6" ht="18.75" x14ac:dyDescent="0.25">
      <c r="A10" s="3"/>
      <c r="B10" s="3"/>
      <c r="C10" s="3" t="str">
        <f t="array" ref="C10">IFERROR(INDEX(المعلومات!$C$2:$C$100,SMALL(IF(المعلومات!$C$2:$C$100&lt;&gt;"",IF(المعلومات!$G$2:$G$100=$F$2,ROW(المعلومات!$C$2:$C$100)-ROW(المعلومات!$C$2)+1,"")),ROWS($C$3:C10))),"")</f>
        <v/>
      </c>
      <c r="D10" s="3" t="str">
        <f t="array" ref="D10">IFERROR(INDEX(المعلومات!$D$2:$D$100,SMALL(IF(المعلومات!$D$2:$D$100&lt;&gt;"",IF(المعلومات!$G$2:$G$100=$F$2,ROW(المعلومات!$D$2:$D$100)-ROW(المعلومات!$D$2)+1,"")),ROWS($D$3:D10))),"")</f>
        <v/>
      </c>
      <c r="E10" s="3" t="str">
        <f t="array" ref="E10">IFERROR(INDEX(المعلومات!$E$2:$E$100,SMALL(IF(المعلومات!$E$2:$E$100&lt;&gt;"",IF(المعلومات!$G$2:$G$100=$F$2,ROW(المعلومات!$E$2:$E$100)-ROW(المعلومات!$E$2)+1,"")),ROWS($E$3:E10))),"")</f>
        <v/>
      </c>
    </row>
    <row r="11" spans="1:6" ht="18.75" x14ac:dyDescent="0.25">
      <c r="A11" s="3"/>
      <c r="B11" s="3"/>
      <c r="C11" s="3" t="str">
        <f t="array" ref="C11">IFERROR(INDEX(المعلومات!$C$2:$C$100,SMALL(IF(المعلومات!$C$2:$C$100&lt;&gt;"",IF(المعلومات!$G$2:$G$100=$F$2,ROW(المعلومات!$C$2:$C$100)-ROW(المعلومات!$C$2)+1,"")),ROWS($C$3:C11))),"")</f>
        <v/>
      </c>
      <c r="D11" s="3" t="str">
        <f t="array" ref="D11">IFERROR(INDEX(المعلومات!$D$2:$D$100,SMALL(IF(المعلومات!$D$2:$D$100&lt;&gt;"",IF(المعلومات!$G$2:$G$100=$F$2,ROW(المعلومات!$D$2:$D$100)-ROW(المعلومات!$D$2)+1,"")),ROWS($D$3:D11))),"")</f>
        <v/>
      </c>
      <c r="E11" s="3" t="str">
        <f t="array" ref="E11">IFERROR(INDEX(المعلومات!$E$2:$E$100,SMALL(IF(المعلومات!$E$2:$E$100&lt;&gt;"",IF(المعلومات!$G$2:$G$100=$F$2,ROW(المعلومات!$E$2:$E$100)-ROW(المعلومات!$E$2)+1,"")),ROWS($E$3:E11))),"")</f>
        <v/>
      </c>
    </row>
    <row r="12" spans="1:6" ht="18.75" x14ac:dyDescent="0.25">
      <c r="A12" s="3"/>
      <c r="B12" s="3"/>
      <c r="C12" s="3" t="str">
        <f t="array" ref="C12">IFERROR(INDEX(المعلومات!$C$2:$C$100,SMALL(IF(المعلومات!$C$2:$C$100&lt;&gt;"",IF(المعلومات!$G$2:$G$100=$F$2,ROW(المعلومات!$C$2:$C$100)-ROW(المعلومات!$C$2)+1,"")),ROWS($C$3:C12))),"")</f>
        <v/>
      </c>
      <c r="D12" s="3" t="str">
        <f t="array" ref="D12">IFERROR(INDEX(المعلومات!$D$2:$D$100,SMALL(IF(المعلومات!$D$2:$D$100&lt;&gt;"",IF(المعلومات!$G$2:$G$100=$F$2,ROW(المعلومات!$D$2:$D$100)-ROW(المعلومات!$D$2)+1,"")),ROWS($D$3:D12))),"")</f>
        <v/>
      </c>
      <c r="E12" s="3" t="str">
        <f t="array" ref="E12">IFERROR(INDEX(المعلومات!$E$2:$E$100,SMALL(IF(المعلومات!$E$2:$E$100&lt;&gt;"",IF(المعلومات!$G$2:$G$100=$F$2,ROW(المعلومات!$E$2:$E$100)-ROW(المعلومات!$E$2)+1,"")),ROWS($E$3:E12))),"")</f>
        <v/>
      </c>
    </row>
    <row r="13" spans="1:6" ht="18.75" x14ac:dyDescent="0.25">
      <c r="A13" s="3"/>
      <c r="B13" s="3"/>
      <c r="C13" s="3" t="str">
        <f t="array" ref="C13">IFERROR(INDEX(المعلومات!$C$2:$C$100,SMALL(IF(المعلومات!$C$2:$C$100&lt;&gt;"",IF(المعلومات!$G$2:$G$100=$F$2,ROW(المعلومات!$C$2:$C$100)-ROW(المعلومات!$C$2)+1,"")),ROWS($C$3:C13))),"")</f>
        <v/>
      </c>
      <c r="D13" s="3" t="str">
        <f t="array" ref="D13">IFERROR(INDEX(المعلومات!$D$2:$D$100,SMALL(IF(المعلومات!$D$2:$D$100&lt;&gt;"",IF(المعلومات!$G$2:$G$100=$F$2,ROW(المعلومات!$D$2:$D$100)-ROW(المعلومات!$D$2)+1,"")),ROWS($D$3:D13))),"")</f>
        <v/>
      </c>
      <c r="E13" s="3" t="str">
        <f t="array" ref="E13">IFERROR(INDEX(المعلومات!$E$2:$E$100,SMALL(IF(المعلومات!$E$2:$E$100&lt;&gt;"",IF(المعلومات!$G$2:$G$100=$F$2,ROW(المعلومات!$E$2:$E$100)-ROW(المعلومات!$E$2)+1,"")),ROWS($E$3:E13))),"")</f>
        <v/>
      </c>
    </row>
    <row r="14" spans="1:6" ht="18.75" x14ac:dyDescent="0.25">
      <c r="A14" s="3"/>
      <c r="B14" s="3"/>
      <c r="C14" s="3" t="str">
        <f t="array" ref="C14">IFERROR(INDEX(المعلومات!$C$2:$C$100,SMALL(IF(المعلومات!$C$2:$C$100&lt;&gt;"",IF(المعلومات!$G$2:$G$100=$F$2,ROW(المعلومات!$C$2:$C$100)-ROW(المعلومات!$C$2)+1,"")),ROWS($C$3:C14))),"")</f>
        <v/>
      </c>
      <c r="D14" s="3" t="str">
        <f t="array" ref="D14">IFERROR(INDEX(المعلومات!$D$2:$D$100,SMALL(IF(المعلومات!$D$2:$D$100&lt;&gt;"",IF(المعلومات!$G$2:$G$100=$F$2,ROW(المعلومات!$D$2:$D$100)-ROW(المعلومات!$D$2)+1,"")),ROWS($D$3:D14))),"")</f>
        <v/>
      </c>
      <c r="E14" s="3" t="str">
        <f t="array" ref="E14">IFERROR(INDEX(المعلومات!$E$2:$E$100,SMALL(IF(المعلومات!$E$2:$E$100&lt;&gt;"",IF(المعلومات!$G$2:$G$100=$F$2,ROW(المعلومات!$E$2:$E$100)-ROW(المعلومات!$E$2)+1,"")),ROWS($E$3:E14))),"")</f>
        <v/>
      </c>
    </row>
    <row r="15" spans="1:6" ht="18.75" x14ac:dyDescent="0.25">
      <c r="A15" s="3"/>
      <c r="B15" s="3"/>
      <c r="C15" s="3" t="str">
        <f t="array" ref="C15">IFERROR(INDEX(المعلومات!$C$2:$C$100,SMALL(IF(المعلومات!$C$2:$C$100&lt;&gt;"",IF(المعلومات!$G$2:$G$100=$F$2,ROW(المعلومات!$C$2:$C$100)-ROW(المعلومات!$C$2)+1,"")),ROWS($C$3:C15))),"")</f>
        <v/>
      </c>
      <c r="D15" s="3" t="str">
        <f t="array" ref="D15">IFERROR(INDEX(المعلومات!$D$2:$D$100,SMALL(IF(المعلومات!$D$2:$D$100&lt;&gt;"",IF(المعلومات!$G$2:$G$100=$F$2,ROW(المعلومات!$D$2:$D$100)-ROW(المعلومات!$D$2)+1,"")),ROWS($D$3:D15))),"")</f>
        <v/>
      </c>
      <c r="E15" s="3" t="str">
        <f t="array" ref="E15">IFERROR(INDEX(المعلومات!$E$2:$E$100,SMALL(IF(المعلومات!$E$2:$E$100&lt;&gt;"",IF(المعلومات!$G$2:$G$100=$F$2,ROW(المعلومات!$E$2:$E$100)-ROW(المعلومات!$E$2)+1,"")),ROWS($E$3:E15))),"")</f>
        <v/>
      </c>
    </row>
    <row r="16" spans="1:6" ht="18.75" x14ac:dyDescent="0.25">
      <c r="A16" s="3"/>
      <c r="B16" s="3"/>
      <c r="C16" s="3" t="str">
        <f t="array" ref="C16">IFERROR(INDEX(المعلومات!$C$2:$C$100,SMALL(IF(المعلومات!$C$2:$C$100&lt;&gt;"",IF(المعلومات!$G$2:$G$100=$F$2,ROW(المعلومات!$C$2:$C$100)-ROW(المعلومات!$C$2)+1,"")),ROWS($C$3:C16))),"")</f>
        <v/>
      </c>
      <c r="D16" s="3" t="str">
        <f t="array" ref="D16">IFERROR(INDEX(المعلومات!$D$2:$D$100,SMALL(IF(المعلومات!$D$2:$D$100&lt;&gt;"",IF(المعلومات!$G$2:$G$100=$F$2,ROW(المعلومات!$D$2:$D$100)-ROW(المعلومات!$D$2)+1,"")),ROWS($D$3:D16))),"")</f>
        <v/>
      </c>
      <c r="E16" s="3" t="str">
        <f t="array" ref="E16">IFERROR(INDEX(المعلومات!$E$2:$E$100,SMALL(IF(المعلومات!$E$2:$E$100&lt;&gt;"",IF(المعلومات!$G$2:$G$100=$F$2,ROW(المعلومات!$E$2:$E$100)-ROW(المعلومات!$E$2)+1,"")),ROWS($E$3:E16))),"")</f>
        <v/>
      </c>
    </row>
    <row r="17" spans="1:5" ht="18.75" x14ac:dyDescent="0.25">
      <c r="A17" s="3"/>
      <c r="B17" s="3"/>
      <c r="C17" s="3" t="str">
        <f t="array" ref="C17">IFERROR(INDEX(المعلومات!$C$2:$C$100,SMALL(IF(المعلومات!$C$2:$C$100&lt;&gt;"",IF(المعلومات!$G$2:$G$100=$F$2,ROW(المعلومات!$C$2:$C$100)-ROW(المعلومات!$C$2)+1,"")),ROWS($C$3:C17))),"")</f>
        <v/>
      </c>
      <c r="D17" s="3" t="str">
        <f t="array" ref="D17">IFERROR(INDEX(المعلومات!$D$2:$D$100,SMALL(IF(المعلومات!$D$2:$D$100&lt;&gt;"",IF(المعلومات!$G$2:$G$100=$F$2,ROW(المعلومات!$D$2:$D$100)-ROW(المعلومات!$D$2)+1,"")),ROWS($D$3:D17))),"")</f>
        <v/>
      </c>
      <c r="E17" s="3" t="str">
        <f t="array" ref="E17">IFERROR(INDEX(المعلومات!$E$2:$E$100,SMALL(IF(المعلومات!$E$2:$E$100&lt;&gt;"",IF(المعلومات!$G$2:$G$100=$F$2,ROW(المعلومات!$E$2:$E$100)-ROW(المعلومات!$E$2)+1,"")),ROWS($E$3:E17))),"")</f>
        <v/>
      </c>
    </row>
    <row r="18" spans="1:5" ht="18.75" x14ac:dyDescent="0.25">
      <c r="A18" s="3"/>
      <c r="B18" s="3"/>
      <c r="C18" s="3" t="str">
        <f t="array" ref="C18">IFERROR(INDEX(المعلومات!$C$2:$C$100,SMALL(IF(المعلومات!$C$2:$C$100&lt;&gt;"",IF(المعلومات!$G$2:$G$100=$F$2,ROW(المعلومات!$C$2:$C$100)-ROW(المعلومات!$C$2)+1,"")),ROWS($C$3:C18))),"")</f>
        <v/>
      </c>
      <c r="D18" s="3" t="str">
        <f t="array" ref="D18">IFERROR(INDEX(المعلومات!$D$2:$D$100,SMALL(IF(المعلومات!$D$2:$D$100&lt;&gt;"",IF(المعلومات!$G$2:$G$100=$F$2,ROW(المعلومات!$D$2:$D$100)-ROW(المعلومات!$D$2)+1,"")),ROWS($D$3:D18))),"")</f>
        <v/>
      </c>
      <c r="E18" s="3" t="str">
        <f t="array" ref="E18">IFERROR(INDEX(المعلومات!$E$2:$E$100,SMALL(IF(المعلومات!$E$2:$E$100&lt;&gt;"",IF(المعلومات!$G$2:$G$100=$F$2,ROW(المعلومات!$E$2:$E$100)-ROW(المعلومات!$E$2)+1,"")),ROWS($E$3:E18))),"")</f>
        <v/>
      </c>
    </row>
    <row r="19" spans="1:5" ht="18.75" x14ac:dyDescent="0.25">
      <c r="A19" s="3"/>
      <c r="B19" s="3"/>
      <c r="C19" s="3" t="str">
        <f t="array" ref="C19">IFERROR(INDEX(المعلومات!$C$2:$C$100,SMALL(IF(المعلومات!$C$2:$C$100&lt;&gt;"",IF(المعلومات!$G$2:$G$100=$F$2,ROW(المعلومات!$C$2:$C$100)-ROW(المعلومات!$C$2)+1,"")),ROWS($C$3:C19))),"")</f>
        <v/>
      </c>
      <c r="D19" s="3" t="str">
        <f t="array" ref="D19">IFERROR(INDEX(المعلومات!$D$2:$D$100,SMALL(IF(المعلومات!$D$2:$D$100&lt;&gt;"",IF(المعلومات!$G$2:$G$100=$F$2,ROW(المعلومات!$D$2:$D$100)-ROW(المعلومات!$D$2)+1,"")),ROWS($D$3:D19))),"")</f>
        <v/>
      </c>
      <c r="E19" s="3" t="str">
        <f t="array" ref="E19">IFERROR(INDEX(المعلومات!$E$2:$E$100,SMALL(IF(المعلومات!$E$2:$E$100&lt;&gt;"",IF(المعلومات!$G$2:$G$100=$F$2,ROW(المعلومات!$E$2:$E$100)-ROW(المعلومات!$E$2)+1,"")),ROWS($E$3:E19))),"")</f>
        <v/>
      </c>
    </row>
    <row r="20" spans="1:5" ht="18.75" x14ac:dyDescent="0.25">
      <c r="A20" s="3"/>
      <c r="B20" s="3"/>
      <c r="C20" s="3" t="str">
        <f t="array" ref="C20">IFERROR(INDEX(المعلومات!$C$2:$C$100,SMALL(IF(المعلومات!$C$2:$C$100&lt;&gt;"",IF(المعلومات!$G$2:$G$100=$F$2,ROW(المعلومات!$C$2:$C$100)-ROW(المعلومات!$C$2)+1,"")),ROWS($C$3:C20))),"")</f>
        <v/>
      </c>
      <c r="D20" s="3" t="str">
        <f t="array" ref="D20">IFERROR(INDEX(المعلومات!$D$2:$D$100,SMALL(IF(المعلومات!$D$2:$D$100&lt;&gt;"",IF(المعلومات!$G$2:$G$100=$F$2,ROW(المعلومات!$D$2:$D$100)-ROW(المعلومات!$D$2)+1,"")),ROWS($D$3:D20))),"")</f>
        <v/>
      </c>
      <c r="E20" s="3" t="str">
        <f t="array" ref="E20">IFERROR(INDEX(المعلومات!$E$2:$E$100,SMALL(IF(المعلومات!$E$2:$E$100&lt;&gt;"",IF(المعلومات!$G$2:$G$100=$F$2,ROW(المعلومات!$E$2:$E$100)-ROW(المعلومات!$E$2)+1,"")),ROWS($E$3:E20))),"")</f>
        <v/>
      </c>
    </row>
    <row r="21" spans="1:5" ht="18.75" x14ac:dyDescent="0.25">
      <c r="A21" s="3"/>
      <c r="B21" s="3"/>
      <c r="C21" s="3" t="str">
        <f t="array" ref="C21">IFERROR(INDEX(المعلومات!$C$2:$C$100,SMALL(IF(المعلومات!$C$2:$C$100&lt;&gt;"",IF(المعلومات!$G$2:$G$100=$F$2,ROW(المعلومات!$C$2:$C$100)-ROW(المعلومات!$C$2)+1,"")),ROWS($C$3:C21))),"")</f>
        <v/>
      </c>
      <c r="D21" s="3" t="str">
        <f t="array" ref="D21">IFERROR(INDEX(المعلومات!$D$2:$D$100,SMALL(IF(المعلومات!$D$2:$D$100&lt;&gt;"",IF(المعلومات!$G$2:$G$100=$F$2,ROW(المعلومات!$D$2:$D$100)-ROW(المعلومات!$D$2)+1,"")),ROWS($D$3:D21))),"")</f>
        <v/>
      </c>
      <c r="E21" s="3" t="str">
        <f t="array" ref="E21">IFERROR(INDEX(المعلومات!$E$2:$E$100,SMALL(IF(المعلومات!$E$2:$E$100&lt;&gt;"",IF(المعلومات!$G$2:$G$100=$F$2,ROW(المعلومات!$E$2:$E$100)-ROW(المعلومات!$E$2)+1,"")),ROWS($E$3:E21))),"")</f>
        <v/>
      </c>
    </row>
    <row r="22" spans="1:5" ht="18.75" x14ac:dyDescent="0.25">
      <c r="A22" s="3"/>
      <c r="B22" s="3"/>
      <c r="C22" s="3" t="str">
        <f t="array" ref="C22">IFERROR(INDEX(المعلومات!$C$2:$C$100,SMALL(IF(المعلومات!$C$2:$C$100&lt;&gt;"",IF(المعلومات!$G$2:$G$100=$F$2,ROW(المعلومات!$C$2:$C$100)-ROW(المعلومات!$C$2)+1,"")),ROWS($C$3:C22))),"")</f>
        <v/>
      </c>
      <c r="D22" s="3" t="str">
        <f t="array" ref="D22">IFERROR(INDEX(المعلومات!$D$2:$D$100,SMALL(IF(المعلومات!$D$2:$D$100&lt;&gt;"",IF(المعلومات!$G$2:$G$100=$F$2,ROW(المعلومات!$D$2:$D$100)-ROW(المعلومات!$D$2)+1,"")),ROWS($D$3:D22))),"")</f>
        <v/>
      </c>
      <c r="E22" s="3" t="str">
        <f t="array" ref="E22">IFERROR(INDEX(المعلومات!$E$2:$E$100,SMALL(IF(المعلومات!$E$2:$E$100&lt;&gt;"",IF(المعلومات!$G$2:$G$100=$F$2,ROW(المعلومات!$E$2:$E$100)-ROW(المعلومات!$E$2)+1,"")),ROWS($E$3:E22))),"")</f>
        <v/>
      </c>
    </row>
    <row r="23" spans="1:5" ht="18.75" x14ac:dyDescent="0.25">
      <c r="A23" s="3"/>
      <c r="B23" s="3"/>
      <c r="C23" s="3" t="str">
        <f t="array" ref="C23">IFERROR(INDEX(المعلومات!$C$2:$C$100,SMALL(IF(المعلومات!$C$2:$C$100&lt;&gt;"",IF(المعلومات!$G$2:$G$100=$F$2,ROW(المعلومات!$C$2:$C$100)-ROW(المعلومات!$C$2)+1,"")),ROWS($C$3:C23))),"")</f>
        <v/>
      </c>
      <c r="D23" s="3" t="str">
        <f t="array" ref="D23">IFERROR(INDEX(المعلومات!$D$2:$D$100,SMALL(IF(المعلومات!$D$2:$D$100&lt;&gt;"",IF(المعلومات!$G$2:$G$100=$F$2,ROW(المعلومات!$D$2:$D$100)-ROW(المعلومات!$D$2)+1,"")),ROWS($D$3:D23))),"")</f>
        <v/>
      </c>
      <c r="E23" s="3" t="str">
        <f t="array" ref="E23">IFERROR(INDEX(المعلومات!$E$2:$E$100,SMALL(IF(المعلومات!$E$2:$E$100&lt;&gt;"",IF(المعلومات!$G$2:$G$100=$F$2,ROW(المعلومات!$E$2:$E$100)-ROW(المعلومات!$E$2)+1,"")),ROWS($E$3:E23))),"")</f>
        <v/>
      </c>
    </row>
    <row r="24" spans="1:5" ht="18.75" x14ac:dyDescent="0.25">
      <c r="A24" s="3"/>
      <c r="B24" s="3"/>
      <c r="C24" s="3" t="str">
        <f t="array" ref="C24">IFERROR(INDEX(المعلومات!$C$2:$C$100,SMALL(IF(المعلومات!$C$2:$C$100&lt;&gt;"",IF(المعلومات!$G$2:$G$100=$F$2,ROW(المعلومات!$C$2:$C$100)-ROW(المعلومات!$C$2)+1,"")),ROWS($C$3:C24))),"")</f>
        <v/>
      </c>
      <c r="D24" s="3" t="str">
        <f t="array" ref="D24">IFERROR(INDEX(المعلومات!$D$2:$D$100,SMALL(IF(المعلومات!$D$2:$D$100&lt;&gt;"",IF(المعلومات!$G$2:$G$100=$F$2,ROW(المعلومات!$D$2:$D$100)-ROW(المعلومات!$D$2)+1,"")),ROWS($D$3:D24))),"")</f>
        <v/>
      </c>
      <c r="E24" s="3" t="str">
        <f t="array" ref="E24">IFERROR(INDEX(المعلومات!$E$2:$E$100,SMALL(IF(المعلومات!$E$2:$E$100&lt;&gt;"",IF(المعلومات!$G$2:$G$100=$F$2,ROW(المعلومات!$E$2:$E$100)-ROW(المعلومات!$E$2)+1,"")),ROWS($E$3:E24))),"")</f>
        <v/>
      </c>
    </row>
    <row r="25" spans="1:5" ht="18.75" x14ac:dyDescent="0.25">
      <c r="A25" s="3"/>
      <c r="B25" s="3"/>
      <c r="C25" s="3" t="str">
        <f t="array" ref="C25">IFERROR(INDEX(المعلومات!$C$2:$C$100,SMALL(IF(المعلومات!$C$2:$C$100&lt;&gt;"",IF(المعلومات!$G$2:$G$100=$F$2,ROW(المعلومات!$C$2:$C$100)-ROW(المعلومات!$C$2)+1,"")),ROWS($C$3:C25))),"")</f>
        <v/>
      </c>
      <c r="D25" s="3" t="str">
        <f t="array" ref="D25">IFERROR(INDEX(المعلومات!$D$2:$D$100,SMALL(IF(المعلومات!$D$2:$D$100&lt;&gt;"",IF(المعلومات!$G$2:$G$100=$F$2,ROW(المعلومات!$D$2:$D$100)-ROW(المعلومات!$D$2)+1,"")),ROWS($D$3:D25))),"")</f>
        <v/>
      </c>
      <c r="E25" s="3" t="str">
        <f t="array" ref="E25">IFERROR(INDEX(المعلومات!$E$2:$E$100,SMALL(IF(المعلومات!$E$2:$E$100&lt;&gt;"",IF(المعلومات!$G$2:$G$100=$F$2,ROW(المعلومات!$E$2:$E$100)-ROW(المعلومات!$E$2)+1,"")),ROWS($E$3:E25))),"")</f>
        <v/>
      </c>
    </row>
    <row r="26" spans="1:5" ht="18.75" x14ac:dyDescent="0.25">
      <c r="A26" s="3"/>
      <c r="B26" s="3"/>
      <c r="C26" s="3" t="str">
        <f t="array" ref="C26">IFERROR(INDEX(المعلومات!$C$2:$C$100,SMALL(IF(المعلومات!$C$2:$C$100&lt;&gt;"",IF(المعلومات!$G$2:$G$100=$F$2,ROW(المعلومات!$C$2:$C$100)-ROW(المعلومات!$C$2)+1,"")),ROWS($C$3:C26))),"")</f>
        <v/>
      </c>
      <c r="D26" s="3" t="str">
        <f t="array" ref="D26">IFERROR(INDEX(المعلومات!$D$2:$D$100,SMALL(IF(المعلومات!$D$2:$D$100&lt;&gt;"",IF(المعلومات!$G$2:$G$100=$F$2,ROW(المعلومات!$D$2:$D$100)-ROW(المعلومات!$D$2)+1,"")),ROWS($D$3:D26))),"")</f>
        <v/>
      </c>
      <c r="E26" s="3" t="str">
        <f t="array" ref="E26">IFERROR(INDEX(المعلومات!$E$2:$E$100,SMALL(IF(المعلومات!$E$2:$E$100&lt;&gt;"",IF(المعلومات!$G$2:$G$100=$F$2,ROW(المعلومات!$E$2:$E$100)-ROW(المعلومات!$E$2)+1,"")),ROWS($E$3:E26))),"")</f>
        <v/>
      </c>
    </row>
    <row r="27" spans="1:5" ht="18.75" x14ac:dyDescent="0.25">
      <c r="A27" s="3"/>
      <c r="B27" s="3"/>
      <c r="C27" s="3" t="str">
        <f t="array" ref="C27">IFERROR(INDEX(المعلومات!$C$2:$C$100,SMALL(IF(المعلومات!$C$2:$C$100&lt;&gt;"",IF(المعلومات!$G$2:$G$100=$F$2,ROW(المعلومات!$C$2:$C$100)-ROW(المعلومات!$C$2)+1,"")),ROWS($C$3:C27))),"")</f>
        <v/>
      </c>
      <c r="D27" s="3" t="str">
        <f t="array" ref="D27">IFERROR(INDEX(المعلومات!$D$2:$D$100,SMALL(IF(المعلومات!$D$2:$D$100&lt;&gt;"",IF(المعلومات!$G$2:$G$100=$F$2,ROW(المعلومات!$D$2:$D$100)-ROW(المعلومات!$D$2)+1,"")),ROWS($D$3:D27))),"")</f>
        <v/>
      </c>
      <c r="E27" s="3" t="str">
        <f t="array" ref="E27">IFERROR(INDEX(المعلومات!$E$2:$E$100,SMALL(IF(المعلومات!$E$2:$E$100&lt;&gt;"",IF(المعلومات!$G$2:$G$100=$F$2,ROW(المعلومات!$E$2:$E$100)-ROW(المعلومات!$E$2)+1,"")),ROWS($E$3:E27))),"")</f>
        <v/>
      </c>
    </row>
    <row r="28" spans="1:5" ht="18.75" x14ac:dyDescent="0.25">
      <c r="A28" s="3"/>
      <c r="B28" s="3"/>
      <c r="C28" s="3" t="str">
        <f t="array" ref="C28">IFERROR(INDEX(المعلومات!$C$2:$C$100,SMALL(IF(المعلومات!$C$2:$C$100&lt;&gt;"",IF(المعلومات!$G$2:$G$100=$F$2,ROW(المعلومات!$C$2:$C$100)-ROW(المعلومات!$C$2)+1,"")),ROWS($C$3:C28))),"")</f>
        <v/>
      </c>
      <c r="D28" s="3" t="str">
        <f t="array" ref="D28">IFERROR(INDEX(المعلومات!$D$2:$D$100,SMALL(IF(المعلومات!$D$2:$D$100&lt;&gt;"",IF(المعلومات!$G$2:$G$100=$F$2,ROW(المعلومات!$D$2:$D$100)-ROW(المعلومات!$D$2)+1,"")),ROWS($D$3:D28))),"")</f>
        <v/>
      </c>
      <c r="E28" s="3" t="str">
        <f t="array" ref="E28">IFERROR(INDEX(المعلومات!$E$2:$E$100,SMALL(IF(المعلومات!$E$2:$E$100&lt;&gt;"",IF(المعلومات!$G$2:$G$100=$F$2,ROW(المعلومات!$E$2:$E$100)-ROW(المعلومات!$E$2)+1,"")),ROWS($E$3:E28))),"")</f>
        <v/>
      </c>
    </row>
    <row r="29" spans="1:5" ht="18.75" x14ac:dyDescent="0.25">
      <c r="A29" s="3"/>
      <c r="B29" s="3"/>
      <c r="C29" s="3" t="str">
        <f t="array" ref="C29">IFERROR(INDEX(المعلومات!$C$2:$C$100,SMALL(IF(المعلومات!$C$2:$C$100&lt;&gt;"",IF(المعلومات!$G$2:$G$100=$F$2,ROW(المعلومات!$C$2:$C$100)-ROW(المعلومات!$C$2)+1,"")),ROWS($C$3:C29))),"")</f>
        <v/>
      </c>
      <c r="D29" s="3" t="str">
        <f t="array" ref="D29">IFERROR(INDEX(المعلومات!$D$2:$D$100,SMALL(IF(المعلومات!$D$2:$D$100&lt;&gt;"",IF(المعلومات!$G$2:$G$100=$F$2,ROW(المعلومات!$D$2:$D$100)-ROW(المعلومات!$D$2)+1,"")),ROWS($D$3:D29))),"")</f>
        <v/>
      </c>
      <c r="E29" s="3" t="str">
        <f t="array" ref="E29">IFERROR(INDEX(المعلومات!$E$2:$E$100,SMALL(IF(المعلومات!$E$2:$E$100&lt;&gt;"",IF(المعلومات!$G$2:$G$100=$F$2,ROW(المعلومات!$E$2:$E$100)-ROW(المعلومات!$E$2)+1,"")),ROWS($E$3:E29))),"")</f>
        <v/>
      </c>
    </row>
    <row r="30" spans="1:5" ht="18.75" x14ac:dyDescent="0.25">
      <c r="A30" s="3"/>
      <c r="B30" s="3"/>
      <c r="C30" s="3" t="str">
        <f t="array" ref="C30">IFERROR(INDEX(المعلومات!$C$2:$C$100,SMALL(IF(المعلومات!$C$2:$C$100&lt;&gt;"",IF(المعلومات!$G$2:$G$100=$F$2,ROW(المعلومات!$C$2:$C$100)-ROW(المعلومات!$C$2)+1,"")),ROWS($C$3:C30))),"")</f>
        <v/>
      </c>
      <c r="D30" s="3" t="str">
        <f t="array" ref="D30">IFERROR(INDEX(المعلومات!$D$2:$D$100,SMALL(IF(المعلومات!$D$2:$D$100&lt;&gt;"",IF(المعلومات!$G$2:$G$100=$F$2,ROW(المعلومات!$D$2:$D$100)-ROW(المعلومات!$D$2)+1,"")),ROWS($D$3:D30))),"")</f>
        <v/>
      </c>
      <c r="E30" s="3" t="str">
        <f t="array" ref="E30">IFERROR(INDEX(المعلومات!$E$2:$E$100,SMALL(IF(المعلومات!$E$2:$E$100&lt;&gt;"",IF(المعلومات!$G$2:$G$100=$F$2,ROW(المعلومات!$E$2:$E$100)-ROW(المعلومات!$E$2)+1,"")),ROWS($E$3:E30))),"")</f>
        <v/>
      </c>
    </row>
    <row r="31" spans="1:5" ht="18.75" x14ac:dyDescent="0.25">
      <c r="A31" s="3"/>
      <c r="B31" s="3"/>
      <c r="C31" s="3" t="str">
        <f t="array" ref="C31">IFERROR(INDEX(المعلومات!$C$2:$C$100,SMALL(IF(المعلومات!$C$2:$C$100&lt;&gt;"",IF(المعلومات!$G$2:$G$100=$F$2,ROW(المعلومات!$C$2:$C$100)-ROW(المعلومات!$C$2)+1,"")),ROWS($C$3:C31))),"")</f>
        <v/>
      </c>
      <c r="D31" s="3" t="str">
        <f t="array" ref="D31">IFERROR(INDEX(المعلومات!$D$2:$D$100,SMALL(IF(المعلومات!$D$2:$D$100&lt;&gt;"",IF(المعلومات!$G$2:$G$100=$F$2,ROW(المعلومات!$D$2:$D$100)-ROW(المعلومات!$D$2)+1,"")),ROWS($D$3:D31))),"")</f>
        <v/>
      </c>
      <c r="E31" s="3" t="str">
        <f t="array" ref="E31">IFERROR(INDEX(المعلومات!$E$2:$E$100,SMALL(IF(المعلومات!$E$2:$E$100&lt;&gt;"",IF(المعلومات!$G$2:$G$100=$F$2,ROW(المعلومات!$E$2:$E$100)-ROW(المعلومات!$E$2)+1,"")),ROWS($E$3:E31))),"")</f>
        <v/>
      </c>
    </row>
    <row r="32" spans="1:5" ht="18.75" x14ac:dyDescent="0.25">
      <c r="A32" s="3"/>
      <c r="B32" s="3"/>
      <c r="C32" s="3" t="str">
        <f t="array" ref="C32">IFERROR(INDEX(المعلومات!$C$2:$C$100,SMALL(IF(المعلومات!$C$2:$C$100&lt;&gt;"",IF(المعلومات!$G$2:$G$100=$F$2,ROW(المعلومات!$C$2:$C$100)-ROW(المعلومات!$C$2)+1,"")),ROWS($C$3:C32))),"")</f>
        <v/>
      </c>
      <c r="D32" s="3" t="str">
        <f t="array" ref="D32">IFERROR(INDEX(المعلومات!$D$2:$D$100,SMALL(IF(المعلومات!$D$2:$D$100&lt;&gt;"",IF(المعلومات!$G$2:$G$100=$F$2,ROW(المعلومات!$D$2:$D$100)-ROW(المعلومات!$D$2)+1,"")),ROWS($D$3:D32))),"")</f>
        <v/>
      </c>
      <c r="E32" s="3" t="str">
        <f t="array" ref="E32">IFERROR(INDEX(المعلومات!$E$2:$E$100,SMALL(IF(المعلومات!$E$2:$E$100&lt;&gt;"",IF(المعلومات!$G$2:$G$100=$F$2,ROW(المعلومات!$E$2:$E$100)-ROW(المعلومات!$E$2)+1,"")),ROWS($E$3:E32))),"")</f>
        <v/>
      </c>
    </row>
    <row r="33" spans="1:5" ht="18.75" x14ac:dyDescent="0.25">
      <c r="A33" s="3"/>
      <c r="B33" s="3"/>
      <c r="C33" s="3" t="str">
        <f t="array" ref="C33">IFERROR(INDEX(المعلومات!$C$2:$C$100,SMALL(IF(المعلومات!$C$2:$C$100&lt;&gt;"",IF(المعلومات!$G$2:$G$100=$F$2,ROW(المعلومات!$C$2:$C$100)-ROW(المعلومات!$C$2)+1,"")),ROWS($C$3:C33))),"")</f>
        <v/>
      </c>
      <c r="D33" s="3" t="str">
        <f t="array" ref="D33">IFERROR(INDEX(المعلومات!$D$2:$D$100,SMALL(IF(المعلومات!$D$2:$D$100&lt;&gt;"",IF(المعلومات!$G$2:$G$100=$F$2,ROW(المعلومات!$D$2:$D$100)-ROW(المعلومات!$D$2)+1,"")),ROWS($D$3:D33))),"")</f>
        <v/>
      </c>
      <c r="E33" s="3" t="str">
        <f t="array" ref="E33">IFERROR(INDEX(المعلومات!$E$2:$E$100,SMALL(IF(المعلومات!$E$2:$E$100&lt;&gt;"",IF(المعلومات!$G$2:$G$100=$F$2,ROW(المعلومات!$E$2:$E$100)-ROW(المعلومات!$E$2)+1,"")),ROWS($E$3:E33))),"")</f>
        <v/>
      </c>
    </row>
    <row r="34" spans="1:5" ht="18.75" x14ac:dyDescent="0.25">
      <c r="A34" s="3"/>
      <c r="B34" s="3"/>
      <c r="C34" s="3" t="str">
        <f t="array" ref="C34">IFERROR(INDEX(المعلومات!$C$2:$C$100,SMALL(IF(المعلومات!$C$2:$C$100&lt;&gt;"",IF(المعلومات!$G$2:$G$100=$F$2,ROW(المعلومات!$C$2:$C$100)-ROW(المعلومات!$C$2)+1,"")),ROWS($C$3:C34))),"")</f>
        <v/>
      </c>
      <c r="D34" s="3" t="str">
        <f t="array" ref="D34">IFERROR(INDEX(المعلومات!$D$2:$D$100,SMALL(IF(المعلومات!$D$2:$D$100&lt;&gt;"",IF(المعلومات!$G$2:$G$100=$F$2,ROW(المعلومات!$D$2:$D$100)-ROW(المعلومات!$D$2)+1,"")),ROWS($D$3:D34))),"")</f>
        <v/>
      </c>
      <c r="E34" s="3" t="str">
        <f t="array" ref="E34">IFERROR(INDEX(المعلومات!$E$2:$E$100,SMALL(IF(المعلومات!$E$2:$E$100&lt;&gt;"",IF(المعلومات!$G$2:$G$100=$F$2,ROW(المعلومات!$E$2:$E$100)-ROW(المعلومات!$E$2)+1,"")),ROWS($E$3:E34))),"")</f>
        <v/>
      </c>
    </row>
    <row r="35" spans="1:5" ht="18.75" x14ac:dyDescent="0.25">
      <c r="A35" s="3"/>
      <c r="B35" s="3"/>
      <c r="C35" s="3" t="str">
        <f t="array" ref="C35">IFERROR(INDEX(المعلومات!$C$2:$C$100,SMALL(IF(المعلومات!$C$2:$C$100&lt;&gt;"",IF(المعلومات!$G$2:$G$100=$F$2,ROW(المعلومات!$C$2:$C$100)-ROW(المعلومات!$C$2)+1,"")),ROWS($C$3:C35))),"")</f>
        <v/>
      </c>
      <c r="D35" s="3" t="str">
        <f t="array" ref="D35">IFERROR(INDEX(المعلومات!$D$2:$D$100,SMALL(IF(المعلومات!$D$2:$D$100&lt;&gt;"",IF(المعلومات!$G$2:$G$100=$F$2,ROW(المعلومات!$D$2:$D$100)-ROW(المعلومات!$D$2)+1,"")),ROWS($D$3:D35))),"")</f>
        <v/>
      </c>
      <c r="E35" s="3" t="str">
        <f t="array" ref="E35">IFERROR(INDEX(المعلومات!$E$2:$E$100,SMALL(IF(المعلومات!$E$2:$E$100&lt;&gt;"",IF(المعلومات!$G$2:$G$100=$F$2,ROW(المعلومات!$E$2:$E$100)-ROW(المعلومات!$E$2)+1,"")),ROWS($E$3:E35))),"")</f>
        <v/>
      </c>
    </row>
    <row r="36" spans="1:5" ht="18.75" x14ac:dyDescent="0.25">
      <c r="A36" s="3"/>
      <c r="B36" s="3"/>
      <c r="C36" s="3" t="str">
        <f t="array" ref="C36">IFERROR(INDEX(المعلومات!$C$2:$C$100,SMALL(IF(المعلومات!$C$2:$C$100&lt;&gt;"",IF(المعلومات!$G$2:$G$100=$F$2,ROW(المعلومات!$C$2:$C$100)-ROW(المعلومات!$C$2)+1,"")),ROWS($C$3:C36))),"")</f>
        <v/>
      </c>
      <c r="D36" s="3" t="str">
        <f t="array" ref="D36">IFERROR(INDEX(المعلومات!$D$2:$D$100,SMALL(IF(المعلومات!$D$2:$D$100&lt;&gt;"",IF(المعلومات!$G$2:$G$100=$F$2,ROW(المعلومات!$D$2:$D$100)-ROW(المعلومات!$D$2)+1,"")),ROWS($D$3:D36))),"")</f>
        <v/>
      </c>
      <c r="E36" s="3" t="str">
        <f t="array" ref="E36">IFERROR(INDEX(المعلومات!$E$2:$E$100,SMALL(IF(المعلومات!$E$2:$E$100&lt;&gt;"",IF(المعلومات!$G$2:$G$100=$F$2,ROW(المعلومات!$E$2:$E$100)-ROW(المعلومات!$E$2)+1,"")),ROWS($E$3:E36))),"")</f>
        <v/>
      </c>
    </row>
    <row r="37" spans="1:5" ht="18.75" x14ac:dyDescent="0.25">
      <c r="A37" s="3"/>
      <c r="B37" s="3"/>
      <c r="C37" s="3" t="str">
        <f t="array" ref="C37">IFERROR(INDEX(المعلومات!$C$2:$C$100,SMALL(IF(المعلومات!$C$2:$C$100&lt;&gt;"",IF(المعلومات!$G$2:$G$100=$F$2,ROW(المعلومات!$C$2:$C$100)-ROW(المعلومات!$C$2)+1,"")),ROWS($C$3:C37))),"")</f>
        <v/>
      </c>
      <c r="D37" s="3" t="str">
        <f t="array" ref="D37">IFERROR(INDEX(المعلومات!$D$2:$D$100,SMALL(IF(المعلومات!$D$2:$D$100&lt;&gt;"",IF(المعلومات!$G$2:$G$100=$F$2,ROW(المعلومات!$D$2:$D$100)-ROW(المعلومات!$D$2)+1,"")),ROWS($D$3:D37))),"")</f>
        <v/>
      </c>
      <c r="E37" s="3" t="str">
        <f t="array" ref="E37">IFERROR(INDEX(المعلومات!$E$2:$E$100,SMALL(IF(المعلومات!$E$2:$E$100&lt;&gt;"",IF(المعلومات!$G$2:$G$100=$F$2,ROW(المعلومات!$E$2:$E$100)-ROW(المعلومات!$E$2)+1,"")),ROWS($E$3:E37))),"")</f>
        <v/>
      </c>
    </row>
    <row r="38" spans="1:5" ht="18.75" x14ac:dyDescent="0.25">
      <c r="A38" s="3"/>
      <c r="B38" s="3"/>
      <c r="C38" s="3" t="str">
        <f t="array" ref="C38">IFERROR(INDEX(المعلومات!$C$2:$C$100,SMALL(IF(المعلومات!$C$2:$C$100&lt;&gt;"",IF(المعلومات!$G$2:$G$100=$F$2,ROW(المعلومات!$C$2:$C$100)-ROW(المعلومات!$C$2)+1,"")),ROWS($C$3:C38))),"")</f>
        <v/>
      </c>
      <c r="D38" s="3" t="str">
        <f t="array" ref="D38">IFERROR(INDEX(المعلومات!$D$2:$D$100,SMALL(IF(المعلومات!$D$2:$D$100&lt;&gt;"",IF(المعلومات!$G$2:$G$100=$F$2,ROW(المعلومات!$D$2:$D$100)-ROW(المعلومات!$D$2)+1,"")),ROWS($D$3:D38))),"")</f>
        <v/>
      </c>
      <c r="E38" s="3" t="str">
        <f t="array" ref="E38">IFERROR(INDEX(المعلومات!$E$2:$E$100,SMALL(IF(المعلومات!$E$2:$E$100&lt;&gt;"",IF(المعلومات!$G$2:$G$100=$F$2,ROW(المعلومات!$E$2:$E$100)-ROW(المعلومات!$E$2)+1,"")),ROWS($E$3:E38))),"")</f>
        <v/>
      </c>
    </row>
    <row r="39" spans="1:5" ht="18.75" x14ac:dyDescent="0.25">
      <c r="A39" s="3"/>
      <c r="B39" s="3"/>
      <c r="C39" s="3" t="str">
        <f t="array" ref="C39">IFERROR(INDEX(المعلومات!$C$2:$C$100,SMALL(IF(المعلومات!$C$2:$C$100&lt;&gt;"",IF(المعلومات!$G$2:$G$100=$F$2,ROW(المعلومات!$C$2:$C$100)-ROW(المعلومات!$C$2)+1,"")),ROWS($C$3:C39))),"")</f>
        <v/>
      </c>
      <c r="D39" s="3" t="str">
        <f t="array" ref="D39">IFERROR(INDEX(المعلومات!$D$2:$D$100,SMALL(IF(المعلومات!$D$2:$D$100&lt;&gt;"",IF(المعلومات!$G$2:$G$100=$F$2,ROW(المعلومات!$D$2:$D$100)-ROW(المعلومات!$D$2)+1,"")),ROWS($D$3:D39))),"")</f>
        <v/>
      </c>
      <c r="E39" s="3" t="str">
        <f t="array" ref="E39">IFERROR(INDEX(المعلومات!$E$2:$E$100,SMALL(IF(المعلومات!$E$2:$E$100&lt;&gt;"",IF(المعلومات!$G$2:$G$100=$F$2,ROW(المعلومات!$E$2:$E$100)-ROW(المعلومات!$E$2)+1,"")),ROWS($E$3:E39))),"")</f>
        <v/>
      </c>
    </row>
    <row r="40" spans="1:5" ht="18.75" x14ac:dyDescent="0.25">
      <c r="A40" s="3"/>
      <c r="B40" s="3"/>
      <c r="C40" s="3" t="str">
        <f t="array" ref="C40">IFERROR(INDEX(المعلومات!$C$2:$C$100,SMALL(IF(المعلومات!$C$2:$C$100&lt;&gt;"",IF(المعلومات!$G$2:$G$100=$F$2,ROW(المعلومات!$C$2:$C$100)-ROW(المعلومات!$C$2)+1,"")),ROWS($C$3:C40))),"")</f>
        <v/>
      </c>
      <c r="D40" s="3" t="str">
        <f t="array" ref="D40">IFERROR(INDEX(المعلومات!$D$2:$D$100,SMALL(IF(المعلومات!$D$2:$D$100&lt;&gt;"",IF(المعلومات!$G$2:$G$100=$F$2,ROW(المعلومات!$D$2:$D$100)-ROW(المعلومات!$D$2)+1,"")),ROWS($D$3:D40))),"")</f>
        <v/>
      </c>
      <c r="E40" s="3" t="str">
        <f t="array" ref="E40">IFERROR(INDEX(المعلومات!$E$2:$E$100,SMALL(IF(المعلومات!$E$2:$E$100&lt;&gt;"",IF(المعلومات!$G$2:$G$100=$F$2,ROW(المعلومات!$E$2:$E$100)-ROW(المعلومات!$E$2)+1,"")),ROWS($E$3:E40))),"")</f>
        <v/>
      </c>
    </row>
    <row r="41" spans="1:5" ht="18.75" x14ac:dyDescent="0.25">
      <c r="A41" s="3"/>
      <c r="B41" s="3"/>
      <c r="C41" s="3" t="str">
        <f t="array" ref="C41">IFERROR(INDEX(المعلومات!$C$2:$C$100,SMALL(IF(المعلومات!$C$2:$C$100&lt;&gt;"",IF(المعلومات!$G$2:$G$100=$F$2,ROW(المعلومات!$C$2:$C$100)-ROW(المعلومات!$C$2)+1,"")),ROWS($C$3:C41))),"")</f>
        <v/>
      </c>
      <c r="D41" s="3" t="str">
        <f t="array" ref="D41">IFERROR(INDEX(المعلومات!$D$2:$D$100,SMALL(IF(المعلومات!$D$2:$D$100&lt;&gt;"",IF(المعلومات!$G$2:$G$100=$F$2,ROW(المعلومات!$D$2:$D$100)-ROW(المعلومات!$D$2)+1,"")),ROWS($D$3:D41))),"")</f>
        <v/>
      </c>
      <c r="E41" s="3" t="str">
        <f t="array" ref="E41">IFERROR(INDEX(المعلومات!$E$2:$E$100,SMALL(IF(المعلومات!$E$2:$E$100&lt;&gt;"",IF(المعلومات!$G$2:$G$100=$F$2,ROW(المعلومات!$E$2:$E$100)-ROW(المعلومات!$E$2)+1,"")),ROWS($E$3:E41))),"")</f>
        <v/>
      </c>
    </row>
    <row r="42" spans="1:5" ht="18.75" x14ac:dyDescent="0.25">
      <c r="A42" s="3"/>
      <c r="B42" s="3"/>
      <c r="C42" s="3" t="str">
        <f t="array" ref="C42">IFERROR(INDEX(المعلومات!$C$2:$C$100,SMALL(IF(المعلومات!$C$2:$C$100&lt;&gt;"",IF(المعلومات!$G$2:$G$100=$F$2,ROW(المعلومات!$C$2:$C$100)-ROW(المعلومات!$C$2)+1,"")),ROWS($C$3:C42))),"")</f>
        <v/>
      </c>
      <c r="D42" s="3" t="str">
        <f t="array" ref="D42">IFERROR(INDEX(المعلومات!$D$2:$D$100,SMALL(IF(المعلومات!$D$2:$D$100&lt;&gt;"",IF(المعلومات!$G$2:$G$100=$F$2,ROW(المعلومات!$D$2:$D$100)-ROW(المعلومات!$D$2)+1,"")),ROWS($D$3:D42))),"")</f>
        <v/>
      </c>
      <c r="E42" s="3" t="str">
        <f t="array" ref="E42">IFERROR(INDEX(المعلومات!$E$2:$E$100,SMALL(IF(المعلومات!$E$2:$E$100&lt;&gt;"",IF(المعلومات!$G$2:$G$100=$F$2,ROW(المعلومات!$E$2:$E$100)-ROW(المعلومات!$E$2)+1,"")),ROWS($E$3:E42))),"")</f>
        <v/>
      </c>
    </row>
    <row r="43" spans="1:5" ht="18.75" x14ac:dyDescent="0.25">
      <c r="A43" s="3"/>
      <c r="B43" s="3"/>
      <c r="C43" s="3" t="str">
        <f t="array" ref="C43">IFERROR(INDEX(المعلومات!$C$2:$C$100,SMALL(IF(المعلومات!$C$2:$C$100&lt;&gt;"",IF(المعلومات!$G$2:$G$100=$F$2,ROW(المعلومات!$C$2:$C$100)-ROW(المعلومات!$C$2)+1,"")),ROWS($C$3:C43))),"")</f>
        <v/>
      </c>
      <c r="D43" s="3" t="str">
        <f t="array" ref="D43">IFERROR(INDEX(المعلومات!$D$2:$D$100,SMALL(IF(المعلومات!$D$2:$D$100&lt;&gt;"",IF(المعلومات!$G$2:$G$100=$F$2,ROW(المعلومات!$D$2:$D$100)-ROW(المعلومات!$D$2)+1,"")),ROWS($D$3:D43))),"")</f>
        <v/>
      </c>
      <c r="E43" s="3" t="str">
        <f t="array" ref="E43">IFERROR(INDEX(المعلومات!$E$2:$E$100,SMALL(IF(المعلومات!$E$2:$E$100&lt;&gt;"",IF(المعلومات!$G$2:$G$100=$F$2,ROW(المعلومات!$E$2:$E$100)-ROW(المعلومات!$E$2)+1,"")),ROWS($E$3:E43))),"")</f>
        <v/>
      </c>
    </row>
    <row r="44" spans="1:5" ht="18.75" x14ac:dyDescent="0.25">
      <c r="A44" s="3"/>
      <c r="B44" s="3"/>
      <c r="C44" s="3" t="str">
        <f t="array" ref="C44">IFERROR(INDEX(المعلومات!$C$2:$C$100,SMALL(IF(المعلومات!$C$2:$C$100&lt;&gt;"",IF(المعلومات!$G$2:$G$100=$F$2,ROW(المعلومات!$C$2:$C$100)-ROW(المعلومات!$C$2)+1,"")),ROWS($C$3:C44))),"")</f>
        <v/>
      </c>
      <c r="D44" s="3" t="str">
        <f t="array" ref="D44">IFERROR(INDEX(المعلومات!$D$2:$D$100,SMALL(IF(المعلومات!$D$2:$D$100&lt;&gt;"",IF(المعلومات!$G$2:$G$100=$F$2,ROW(المعلومات!$D$2:$D$100)-ROW(المعلومات!$D$2)+1,"")),ROWS($D$3:D44))),"")</f>
        <v/>
      </c>
      <c r="E44" s="3" t="str">
        <f t="array" ref="E44">IFERROR(INDEX(المعلومات!$E$2:$E$100,SMALL(IF(المعلومات!$E$2:$E$100&lt;&gt;"",IF(المعلومات!$G$2:$G$100=$F$2,ROW(المعلومات!$E$2:$E$100)-ROW(المعلومات!$E$2)+1,"")),ROWS($E$3:E44))),"")</f>
        <v/>
      </c>
    </row>
    <row r="45" spans="1:5" ht="18.75" x14ac:dyDescent="0.25">
      <c r="A45" s="3"/>
      <c r="B45" s="3"/>
      <c r="C45" s="3" t="str">
        <f t="array" ref="C45">IFERROR(INDEX(المعلومات!$C$2:$C$100,SMALL(IF(المعلومات!$C$2:$C$100&lt;&gt;"",IF(المعلومات!$G$2:$G$100=$F$2,ROW(المعلومات!$C$2:$C$100)-ROW(المعلومات!$C$2)+1,"")),ROWS($C$3:C45))),"")</f>
        <v/>
      </c>
      <c r="D45" s="3" t="str">
        <f t="array" ref="D45">IFERROR(INDEX(المعلومات!$D$2:$D$100,SMALL(IF(المعلومات!$D$2:$D$100&lt;&gt;"",IF(المعلومات!$G$2:$G$100=$F$2,ROW(المعلومات!$D$2:$D$100)-ROW(المعلومات!$D$2)+1,"")),ROWS($D$3:D45))),"")</f>
        <v/>
      </c>
      <c r="E45" s="3" t="str">
        <f t="array" ref="E45">IFERROR(INDEX(المعلومات!$E$2:$E$100,SMALL(IF(المعلومات!$E$2:$E$100&lt;&gt;"",IF(المعلومات!$G$2:$G$100=$F$2,ROW(المعلومات!$E$2:$E$100)-ROW(المعلومات!$E$2)+1,"")),ROWS($E$3:E45))),"")</f>
        <v/>
      </c>
    </row>
    <row r="46" spans="1:5" ht="18.75" x14ac:dyDescent="0.25">
      <c r="A46" s="3"/>
      <c r="B46" s="3"/>
      <c r="C46" s="3" t="str">
        <f t="array" ref="C46">IFERROR(INDEX(المعلومات!$C$2:$C$100,SMALL(IF(المعلومات!$C$2:$C$100&lt;&gt;"",IF(المعلومات!$G$2:$G$100=$F$2,ROW(المعلومات!$C$2:$C$100)-ROW(المعلومات!$C$2)+1,"")),ROWS($C$3:C46))),"")</f>
        <v/>
      </c>
      <c r="D46" s="3" t="str">
        <f t="array" ref="D46">IFERROR(INDEX(المعلومات!$D$2:$D$100,SMALL(IF(المعلومات!$D$2:$D$100&lt;&gt;"",IF(المعلومات!$G$2:$G$100=$F$2,ROW(المعلومات!$D$2:$D$100)-ROW(المعلومات!$D$2)+1,"")),ROWS($D$3:D46))),"")</f>
        <v/>
      </c>
      <c r="E46" s="3" t="str">
        <f t="array" ref="E46">IFERROR(INDEX(المعلومات!$E$2:$E$100,SMALL(IF(المعلومات!$E$2:$E$100&lt;&gt;"",IF(المعلومات!$G$2:$G$100=$F$2,ROW(المعلومات!$E$2:$E$100)-ROW(المعلومات!$E$2)+1,"")),ROWS($E$3:E46))),"")</f>
        <v/>
      </c>
    </row>
    <row r="47" spans="1:5" ht="18.75" x14ac:dyDescent="0.25">
      <c r="A47" s="3"/>
      <c r="B47" s="3"/>
      <c r="C47" s="3" t="str">
        <f t="array" ref="C47">IFERROR(INDEX(المعلومات!$C$2:$C$100,SMALL(IF(المعلومات!$C$2:$C$100&lt;&gt;"",IF(المعلومات!$G$2:$G$100=$F$2,ROW(المعلومات!$C$2:$C$100)-ROW(المعلومات!$C$2)+1,"")),ROWS($C$3:C47))),"")</f>
        <v/>
      </c>
      <c r="D47" s="3" t="str">
        <f t="array" ref="D47">IFERROR(INDEX(المعلومات!$D$2:$D$100,SMALL(IF(المعلومات!$D$2:$D$100&lt;&gt;"",IF(المعلومات!$G$2:$G$100=$F$2,ROW(المعلومات!$D$2:$D$100)-ROW(المعلومات!$D$2)+1,"")),ROWS($D$3:D47))),"")</f>
        <v/>
      </c>
      <c r="E47" s="3" t="str">
        <f t="array" ref="E47">IFERROR(INDEX(المعلومات!$E$2:$E$100,SMALL(IF(المعلومات!$E$2:$E$100&lt;&gt;"",IF(المعلومات!$G$2:$G$100=$F$2,ROW(المعلومات!$E$2:$E$100)-ROW(المعلومات!$E$2)+1,"")),ROWS($E$3:E47))),"")</f>
        <v/>
      </c>
    </row>
    <row r="48" spans="1:5" ht="18.75" x14ac:dyDescent="0.25">
      <c r="A48" s="3"/>
      <c r="B48" s="3"/>
      <c r="C48" s="3" t="str">
        <f t="array" ref="C48">IFERROR(INDEX(المعلومات!$C$2:$C$100,SMALL(IF(المعلومات!$C$2:$C$100&lt;&gt;"",IF(المعلومات!$G$2:$G$100=$F$2,ROW(المعلومات!$C$2:$C$100)-ROW(المعلومات!$C$2)+1,"")),ROWS($C$3:C48))),"")</f>
        <v/>
      </c>
      <c r="D48" s="3" t="str">
        <f t="array" ref="D48">IFERROR(INDEX(المعلومات!$D$2:$D$100,SMALL(IF(المعلومات!$D$2:$D$100&lt;&gt;"",IF(المعلومات!$G$2:$G$100=$F$2,ROW(المعلومات!$D$2:$D$100)-ROW(المعلومات!$D$2)+1,"")),ROWS($D$3:D48))),"")</f>
        <v/>
      </c>
      <c r="E48" s="3" t="str">
        <f t="array" ref="E48">IFERROR(INDEX(المعلومات!$E$2:$E$100,SMALL(IF(المعلومات!$E$2:$E$100&lt;&gt;"",IF(المعلومات!$G$2:$G$100=$F$2,ROW(المعلومات!$E$2:$E$100)-ROW(المعلومات!$E$2)+1,"")),ROWS($E$3:E48))),"")</f>
        <v/>
      </c>
    </row>
    <row r="49" spans="1:5" ht="18.75" x14ac:dyDescent="0.25">
      <c r="A49" s="3"/>
      <c r="B49" s="3"/>
      <c r="C49" s="3" t="str">
        <f t="array" ref="C49">IFERROR(INDEX(المعلومات!$C$2:$C$100,SMALL(IF(المعلومات!$C$2:$C$100&lt;&gt;"",IF(المعلومات!$G$2:$G$100=$F$2,ROW(المعلومات!$C$2:$C$100)-ROW(المعلومات!$C$2)+1,"")),ROWS($C$3:C49))),"")</f>
        <v/>
      </c>
      <c r="D49" s="3" t="str">
        <f t="array" ref="D49">IFERROR(INDEX(المعلومات!$D$2:$D$100,SMALL(IF(المعلومات!$D$2:$D$100&lt;&gt;"",IF(المعلومات!$G$2:$G$100=$F$2,ROW(المعلومات!$D$2:$D$100)-ROW(المعلومات!$D$2)+1,"")),ROWS($D$3:D49))),"")</f>
        <v/>
      </c>
      <c r="E49" s="3" t="str">
        <f t="array" ref="E49">IFERROR(INDEX(المعلومات!$E$2:$E$100,SMALL(IF(المعلومات!$E$2:$E$100&lt;&gt;"",IF(المعلومات!$G$2:$G$100=$F$2,ROW(المعلومات!$E$2:$E$100)-ROW(المعلومات!$E$2)+1,"")),ROWS($E$3:E49))),"")</f>
        <v/>
      </c>
    </row>
    <row r="50" spans="1:5" ht="18.75" x14ac:dyDescent="0.25">
      <c r="A50" s="3"/>
      <c r="B50" s="3"/>
      <c r="C50" s="3" t="str">
        <f t="array" ref="C50">IFERROR(INDEX(المعلومات!$C$2:$C$100,SMALL(IF(المعلومات!$C$2:$C$100&lt;&gt;"",IF(المعلومات!$G$2:$G$100=$F$2,ROW(المعلومات!$C$2:$C$100)-ROW(المعلومات!$C$2)+1,"")),ROWS($C$3:C50))),"")</f>
        <v/>
      </c>
      <c r="D50" s="3" t="str">
        <f t="array" ref="D50">IFERROR(INDEX(المعلومات!$D$2:$D$100,SMALL(IF(المعلومات!$D$2:$D$100&lt;&gt;"",IF(المعلومات!$G$2:$G$100=$F$2,ROW(المعلومات!$D$2:$D$100)-ROW(المعلومات!$D$2)+1,"")),ROWS($D$3:D50))),"")</f>
        <v/>
      </c>
      <c r="E50" s="3" t="str">
        <f t="array" ref="E50">IFERROR(INDEX(المعلومات!$E$2:$E$100,SMALL(IF(المعلومات!$E$2:$E$100&lt;&gt;"",IF(المعلومات!$G$2:$G$100=$F$2,ROW(المعلومات!$E$2:$E$100)-ROW(المعلومات!$E$2)+1,"")),ROWS($E$3:E50))),"")</f>
        <v/>
      </c>
    </row>
    <row r="51" spans="1:5" ht="18.75" x14ac:dyDescent="0.25">
      <c r="A51" s="3"/>
      <c r="B51" s="3"/>
      <c r="C51" s="3" t="str">
        <f t="array" ref="C51">IFERROR(INDEX(المعلومات!$C$2:$C$100,SMALL(IF(المعلومات!$C$2:$C$100&lt;&gt;"",IF(المعلومات!$G$2:$G$100=$F$2,ROW(المعلومات!$C$2:$C$100)-ROW(المعلومات!$C$2)+1,"")),ROWS($C$3:C51))),"")</f>
        <v/>
      </c>
      <c r="D51" s="3" t="str">
        <f t="array" ref="D51">IFERROR(INDEX(المعلومات!$D$2:$D$100,SMALL(IF(المعلومات!$D$2:$D$100&lt;&gt;"",IF(المعلومات!$G$2:$G$100=$F$2,ROW(المعلومات!$D$2:$D$100)-ROW(المعلومات!$D$2)+1,"")),ROWS($D$3:D51))),"")</f>
        <v/>
      </c>
      <c r="E51" s="3" t="str">
        <f t="array" ref="E51">IFERROR(INDEX(المعلومات!$E$2:$E$100,SMALL(IF(المعلومات!$E$2:$E$100&lt;&gt;"",IF(المعلومات!$G$2:$G$100=$F$2,ROW(المعلومات!$E$2:$E$100)-ROW(المعلومات!$E$2)+1,"")),ROWS($E$3:E51))),"")</f>
        <v/>
      </c>
    </row>
    <row r="52" spans="1:5" ht="18.75" x14ac:dyDescent="0.25">
      <c r="A52" s="3"/>
      <c r="B52" s="3"/>
      <c r="C52" s="3" t="str">
        <f t="array" ref="C52">IFERROR(INDEX(المعلومات!$C$2:$C$100,SMALL(IF(المعلومات!$C$2:$C$100&lt;&gt;"",IF(المعلومات!$G$2:$G$100=$F$2,ROW(المعلومات!$C$2:$C$100)-ROW(المعلومات!$C$2)+1,"")),ROWS($C$3:C52))),"")</f>
        <v/>
      </c>
      <c r="D52" s="3" t="str">
        <f t="array" ref="D52">IFERROR(INDEX(المعلومات!$D$2:$D$100,SMALL(IF(المعلومات!$D$2:$D$100&lt;&gt;"",IF(المعلومات!$G$2:$G$100=$F$2,ROW(المعلومات!$D$2:$D$100)-ROW(المعلومات!$D$2)+1,"")),ROWS($D$3:D52))),"")</f>
        <v/>
      </c>
      <c r="E52" s="3" t="str">
        <f t="array" ref="E52">IFERROR(INDEX(المعلومات!$E$2:$E$100,SMALL(IF(المعلومات!$E$2:$E$100&lt;&gt;"",IF(المعلومات!$G$2:$G$100=$F$2,ROW(المعلومات!$E$2:$E$100)-ROW(المعلومات!$E$2)+1,"")),ROWS($E$3:E52))),"")</f>
        <v/>
      </c>
    </row>
    <row r="53" spans="1:5" ht="18.75" x14ac:dyDescent="0.25">
      <c r="A53" s="3"/>
      <c r="B53" s="3"/>
      <c r="C53" s="3" t="str">
        <f t="array" ref="C53">IFERROR(INDEX(المعلومات!$C$2:$C$100,SMALL(IF(المعلومات!$C$2:$C$100&lt;&gt;"",IF(المعلومات!$G$2:$G$100=$F$2,ROW(المعلومات!$C$2:$C$100)-ROW(المعلومات!$C$2)+1,"")),ROWS($C$3:C53))),"")</f>
        <v/>
      </c>
      <c r="D53" s="3" t="str">
        <f t="array" ref="D53">IFERROR(INDEX(المعلومات!$D$2:$D$100,SMALL(IF(المعلومات!$D$2:$D$100&lt;&gt;"",IF(المعلومات!$G$2:$G$100=$F$2,ROW(المعلومات!$D$2:$D$100)-ROW(المعلومات!$D$2)+1,"")),ROWS($D$3:D53))),"")</f>
        <v/>
      </c>
      <c r="E53" s="3" t="str">
        <f t="array" ref="E53">IFERROR(INDEX(المعلومات!$E$2:$E$100,SMALL(IF(المعلومات!$E$2:$E$100&lt;&gt;"",IF(المعلومات!$G$2:$G$100=$F$2,ROW(المعلومات!$E$2:$E$100)-ROW(المعلومات!$E$2)+1,"")),ROWS($E$3:E53))),"")</f>
        <v/>
      </c>
    </row>
    <row r="54" spans="1:5" ht="18.75" x14ac:dyDescent="0.25">
      <c r="A54" s="3"/>
      <c r="B54" s="3"/>
      <c r="C54" s="3" t="str">
        <f t="array" ref="C54">IFERROR(INDEX(المعلومات!$C$2:$C$100,SMALL(IF(المعلومات!$C$2:$C$100&lt;&gt;"",IF(المعلومات!$G$2:$G$100=$F$2,ROW(المعلومات!$C$2:$C$100)-ROW(المعلومات!$C$2)+1,"")),ROWS($C$3:C54))),"")</f>
        <v/>
      </c>
      <c r="D54" s="3" t="str">
        <f t="array" ref="D54">IFERROR(INDEX(المعلومات!$D$2:$D$100,SMALL(IF(المعلومات!$D$2:$D$100&lt;&gt;"",IF(المعلومات!$G$2:$G$100=$F$2,ROW(المعلومات!$D$2:$D$100)-ROW(المعلومات!$D$2)+1,"")),ROWS($D$3:D54))),"")</f>
        <v/>
      </c>
      <c r="E54" s="3" t="str">
        <f t="array" ref="E54">IFERROR(INDEX(المعلومات!$E$2:$E$100,SMALL(IF(المعلومات!$E$2:$E$100&lt;&gt;"",IF(المعلومات!$G$2:$G$100=$F$2,ROW(المعلومات!$E$2:$E$100)-ROW(المعلومات!$E$2)+1,"")),ROWS($E$3:E54))),"")</f>
        <v/>
      </c>
    </row>
    <row r="55" spans="1:5" ht="18.75" x14ac:dyDescent="0.25">
      <c r="A55" s="3"/>
      <c r="B55" s="3"/>
      <c r="C55" s="3" t="str">
        <f t="array" ref="C55">IFERROR(INDEX(المعلومات!$C$2:$C$100,SMALL(IF(المعلومات!$C$2:$C$100&lt;&gt;"",IF(المعلومات!$G$2:$G$100=$F$2,ROW(المعلومات!$C$2:$C$100)-ROW(المعلومات!$C$2)+1,"")),ROWS($C$3:C55))),"")</f>
        <v/>
      </c>
      <c r="D55" s="3" t="str">
        <f t="array" ref="D55">IFERROR(INDEX(المعلومات!$D$2:$D$100,SMALL(IF(المعلومات!$D$2:$D$100&lt;&gt;"",IF(المعلومات!$G$2:$G$100=$F$2,ROW(المعلومات!$D$2:$D$100)-ROW(المعلومات!$D$2)+1,"")),ROWS($D$3:D55))),"")</f>
        <v/>
      </c>
      <c r="E55" s="3" t="str">
        <f t="array" ref="E55">IFERROR(INDEX(المعلومات!$E$2:$E$100,SMALL(IF(المعلومات!$E$2:$E$100&lt;&gt;"",IF(المعلومات!$G$2:$G$100=$F$2,ROW(المعلومات!$E$2:$E$100)-ROW(المعلومات!$E$2)+1,"")),ROWS($E$3:E55))),"")</f>
        <v/>
      </c>
    </row>
    <row r="56" spans="1:5" ht="18.75" x14ac:dyDescent="0.25">
      <c r="A56" s="3"/>
      <c r="B56" s="3"/>
      <c r="C56" s="3" t="str">
        <f t="array" ref="C56">IFERROR(INDEX(المعلومات!$C$2:$C$100,SMALL(IF(المعلومات!$C$2:$C$100&lt;&gt;"",IF(المعلومات!$G$2:$G$100=$F$2,ROW(المعلومات!$C$2:$C$100)-ROW(المعلومات!$C$2)+1,"")),ROWS($C$3:C56))),"")</f>
        <v/>
      </c>
      <c r="D56" s="3" t="str">
        <f t="array" ref="D56">IFERROR(INDEX(المعلومات!$D$2:$D$100,SMALL(IF(المعلومات!$D$2:$D$100&lt;&gt;"",IF(المعلومات!$G$2:$G$100=$F$2,ROW(المعلومات!$D$2:$D$100)-ROW(المعلومات!$D$2)+1,"")),ROWS($D$3:D56))),"")</f>
        <v/>
      </c>
      <c r="E56" s="3" t="str">
        <f t="array" ref="E56">IFERROR(INDEX(المعلومات!$E$2:$E$100,SMALL(IF(المعلومات!$E$2:$E$100&lt;&gt;"",IF(المعلومات!$G$2:$G$100=$F$2,ROW(المعلومات!$E$2:$E$100)-ROW(المعلومات!$E$2)+1,"")),ROWS($E$3:E56))),"")</f>
        <v/>
      </c>
    </row>
    <row r="57" spans="1:5" ht="18.75" x14ac:dyDescent="0.25">
      <c r="A57" s="3"/>
      <c r="B57" s="3"/>
      <c r="C57" s="3" t="str">
        <f t="array" ref="C57">IFERROR(INDEX(المعلومات!$C$2:$C$100,SMALL(IF(المعلومات!$C$2:$C$100&lt;&gt;"",IF(المعلومات!$G$2:$G$100=$F$2,ROW(المعلومات!$C$2:$C$100)-ROW(المعلومات!$C$2)+1,"")),ROWS($C$3:C57))),"")</f>
        <v/>
      </c>
      <c r="D57" s="3" t="str">
        <f t="array" ref="D57">IFERROR(INDEX(المعلومات!$D$2:$D$100,SMALL(IF(المعلومات!$D$2:$D$100&lt;&gt;"",IF(المعلومات!$G$2:$G$100=$F$2,ROW(المعلومات!$D$2:$D$100)-ROW(المعلومات!$D$2)+1,"")),ROWS($D$3:D57))),"")</f>
        <v/>
      </c>
      <c r="E57" s="3" t="str">
        <f t="array" ref="E57">IFERROR(INDEX(المعلومات!$E$2:$E$100,SMALL(IF(المعلومات!$E$2:$E$100&lt;&gt;"",IF(المعلومات!$G$2:$G$100=$F$2,ROW(المعلومات!$E$2:$E$100)-ROW(المعلومات!$E$2)+1,"")),ROWS($E$3:E57))),"")</f>
        <v/>
      </c>
    </row>
    <row r="58" spans="1:5" ht="18.75" x14ac:dyDescent="0.25">
      <c r="A58" s="3"/>
      <c r="B58" s="3"/>
      <c r="C58" s="3" t="str">
        <f t="array" ref="C58">IFERROR(INDEX(المعلومات!$C$2:$C$100,SMALL(IF(المعلومات!$C$2:$C$100&lt;&gt;"",IF(المعلومات!$G$2:$G$100=$F$2,ROW(المعلومات!$C$2:$C$100)-ROW(المعلومات!$C$2)+1,"")),ROWS($C$3:C58))),"")</f>
        <v/>
      </c>
      <c r="D58" s="3" t="str">
        <f t="array" ref="D58">IFERROR(INDEX(المعلومات!$D$2:$D$100,SMALL(IF(المعلومات!$D$2:$D$100&lt;&gt;"",IF(المعلومات!$G$2:$G$100=$F$2,ROW(المعلومات!$D$2:$D$100)-ROW(المعلومات!$D$2)+1,"")),ROWS($D$3:D58))),"")</f>
        <v/>
      </c>
      <c r="E58" s="3" t="str">
        <f t="array" ref="E58">IFERROR(INDEX(المعلومات!$E$2:$E$100,SMALL(IF(المعلومات!$E$2:$E$100&lt;&gt;"",IF(المعلومات!$G$2:$G$100=$F$2,ROW(المعلومات!$E$2:$E$100)-ROW(المعلومات!$E$2)+1,"")),ROWS($E$3:E58))),"")</f>
        <v/>
      </c>
    </row>
    <row r="59" spans="1:5" ht="18.75" x14ac:dyDescent="0.25">
      <c r="A59" s="3"/>
      <c r="B59" s="3"/>
      <c r="C59" s="3" t="str">
        <f t="array" ref="C59">IFERROR(INDEX(المعلومات!$C$2:$C$100,SMALL(IF(المعلومات!$C$2:$C$100&lt;&gt;"",IF(المعلومات!$G$2:$G$100=$F$2,ROW(المعلومات!$C$2:$C$100)-ROW(المعلومات!$C$2)+1,"")),ROWS($C$3:C59))),"")</f>
        <v/>
      </c>
      <c r="D59" s="3" t="str">
        <f t="array" ref="D59">IFERROR(INDEX(المعلومات!$D$2:$D$100,SMALL(IF(المعلومات!$D$2:$D$100&lt;&gt;"",IF(المعلومات!$G$2:$G$100=$F$2,ROW(المعلومات!$D$2:$D$100)-ROW(المعلومات!$D$2)+1,"")),ROWS($D$3:D59))),"")</f>
        <v/>
      </c>
      <c r="E59" s="3" t="str">
        <f t="array" ref="E59">IFERROR(INDEX(المعلومات!$E$2:$E$100,SMALL(IF(المعلومات!$E$2:$E$100&lt;&gt;"",IF(المعلومات!$G$2:$G$100=$F$2,ROW(المعلومات!$E$2:$E$100)-ROW(المعلومات!$E$2)+1,"")),ROWS($E$3:E59))),"")</f>
        <v/>
      </c>
    </row>
    <row r="60" spans="1:5" ht="18.75" x14ac:dyDescent="0.25">
      <c r="A60" s="3"/>
      <c r="B60" s="3"/>
      <c r="C60" s="3" t="str">
        <f t="array" ref="C60">IFERROR(INDEX(المعلومات!$C$2:$C$100,SMALL(IF(المعلومات!$C$2:$C$100&lt;&gt;"",IF(المعلومات!$G$2:$G$100=$F$2,ROW(المعلومات!$C$2:$C$100)-ROW(المعلومات!$C$2)+1,"")),ROWS($C$3:C60))),"")</f>
        <v/>
      </c>
      <c r="D60" s="3" t="str">
        <f t="array" ref="D60">IFERROR(INDEX(المعلومات!$D$2:$D$100,SMALL(IF(المعلومات!$D$2:$D$100&lt;&gt;"",IF(المعلومات!$G$2:$G$100=$F$2,ROW(المعلومات!$D$2:$D$100)-ROW(المعلومات!$D$2)+1,"")),ROWS($D$3:D60))),"")</f>
        <v/>
      </c>
      <c r="E60" s="3" t="str">
        <f t="array" ref="E60">IFERROR(INDEX(المعلومات!$E$2:$E$100,SMALL(IF(المعلومات!$E$2:$E$100&lt;&gt;"",IF(المعلومات!$G$2:$G$100=$F$2,ROW(المعلومات!$E$2:$E$100)-ROW(المعلومات!$E$2)+1,"")),ROWS($E$3:E60))),"")</f>
        <v/>
      </c>
    </row>
    <row r="61" spans="1:5" ht="18.75" x14ac:dyDescent="0.25">
      <c r="A61" s="3"/>
      <c r="B61" s="3"/>
      <c r="C61" s="3" t="str">
        <f t="array" ref="C61">IFERROR(INDEX(المعلومات!$C$2:$C$100,SMALL(IF(المعلومات!$C$2:$C$100&lt;&gt;"",IF(المعلومات!$G$2:$G$100=$F$2,ROW(المعلومات!$C$2:$C$100)-ROW(المعلومات!$C$2)+1,"")),ROWS($C$3:C61))),"")</f>
        <v/>
      </c>
      <c r="D61" s="3" t="str">
        <f t="array" ref="D61">IFERROR(INDEX(المعلومات!$D$2:$D$100,SMALL(IF(المعلومات!$D$2:$D$100&lt;&gt;"",IF(المعلومات!$G$2:$G$100=$F$2,ROW(المعلومات!$D$2:$D$100)-ROW(المعلومات!$D$2)+1,"")),ROWS($D$3:D61))),"")</f>
        <v/>
      </c>
      <c r="E61" s="3" t="str">
        <f t="array" ref="E61">IFERROR(INDEX(المعلومات!$E$2:$E$100,SMALL(IF(المعلومات!$E$2:$E$100&lt;&gt;"",IF(المعلومات!$G$2:$G$100=$F$2,ROW(المعلومات!$E$2:$E$100)-ROW(المعلومات!$E$2)+1,"")),ROWS($E$3:E61))),"")</f>
        <v/>
      </c>
    </row>
    <row r="62" spans="1:5" ht="18.75" x14ac:dyDescent="0.25">
      <c r="A62" s="3"/>
      <c r="B62" s="3"/>
      <c r="C62" s="3" t="str">
        <f t="array" ref="C62">IFERROR(INDEX(المعلومات!$C$2:$C$100,SMALL(IF(المعلومات!$C$2:$C$100&lt;&gt;"",IF(المعلومات!$G$2:$G$100=$F$2,ROW(المعلومات!$C$2:$C$100)-ROW(المعلومات!$C$2)+1,"")),ROWS($C$3:C62))),"")</f>
        <v/>
      </c>
      <c r="D62" s="3" t="str">
        <f t="array" ref="D62">IFERROR(INDEX(المعلومات!$D$2:$D$100,SMALL(IF(المعلومات!$D$2:$D$100&lt;&gt;"",IF(المعلومات!$G$2:$G$100=$F$2,ROW(المعلومات!$D$2:$D$100)-ROW(المعلومات!$D$2)+1,"")),ROWS($D$3:D62))),"")</f>
        <v/>
      </c>
      <c r="E62" s="3" t="str">
        <f t="array" ref="E62">IFERROR(INDEX(المعلومات!$E$2:$E$100,SMALL(IF(المعلومات!$E$2:$E$100&lt;&gt;"",IF(المعلومات!$G$2:$G$100=$F$2,ROW(المعلومات!$E$2:$E$100)-ROW(المعلومات!$E$2)+1,"")),ROWS($E$3:E62))),"")</f>
        <v/>
      </c>
    </row>
    <row r="63" spans="1:5" ht="18.75" x14ac:dyDescent="0.25">
      <c r="A63" s="3"/>
      <c r="B63" s="3"/>
      <c r="C63" s="3" t="str">
        <f t="array" ref="C63">IFERROR(INDEX(المعلومات!$C$2:$C$100,SMALL(IF(المعلومات!$C$2:$C$100&lt;&gt;"",IF(المعلومات!$G$2:$G$100=$F$2,ROW(المعلومات!$C$2:$C$100)-ROW(المعلومات!$C$2)+1,"")),ROWS($C$3:C63))),"")</f>
        <v/>
      </c>
      <c r="D63" s="3" t="str">
        <f t="array" ref="D63">IFERROR(INDEX(المعلومات!$D$2:$D$100,SMALL(IF(المعلومات!$D$2:$D$100&lt;&gt;"",IF(المعلومات!$G$2:$G$100=$F$2,ROW(المعلومات!$D$2:$D$100)-ROW(المعلومات!$D$2)+1,"")),ROWS($D$3:D63))),"")</f>
        <v/>
      </c>
      <c r="E63" s="3" t="str">
        <f t="array" ref="E63">IFERROR(INDEX(المعلومات!$E$2:$E$100,SMALL(IF(المعلومات!$E$2:$E$100&lt;&gt;"",IF(المعلومات!$G$2:$G$100=$F$2,ROW(المعلومات!$E$2:$E$100)-ROW(المعلومات!$E$2)+1,"")),ROWS($E$3:E63))),"")</f>
        <v/>
      </c>
    </row>
    <row r="64" spans="1:5" ht="18.75" x14ac:dyDescent="0.25">
      <c r="A64" s="3"/>
      <c r="B64" s="3"/>
      <c r="C64" s="3" t="str">
        <f t="array" ref="C64">IFERROR(INDEX(المعلومات!$C$2:$C$100,SMALL(IF(المعلومات!$C$2:$C$100&lt;&gt;"",IF(المعلومات!$G$2:$G$100=$F$2,ROW(المعلومات!$C$2:$C$100)-ROW(المعلومات!$C$2)+1,"")),ROWS($C$3:C64))),"")</f>
        <v/>
      </c>
      <c r="D64" s="3" t="str">
        <f t="array" ref="D64">IFERROR(INDEX(المعلومات!$D$2:$D$100,SMALL(IF(المعلومات!$D$2:$D$100&lt;&gt;"",IF(المعلومات!$G$2:$G$100=$F$2,ROW(المعلومات!$D$2:$D$100)-ROW(المعلومات!$D$2)+1,"")),ROWS($D$3:D64))),"")</f>
        <v/>
      </c>
      <c r="E64" s="3" t="str">
        <f t="array" ref="E64">IFERROR(INDEX(المعلومات!$E$2:$E$100,SMALL(IF(المعلومات!$E$2:$E$100&lt;&gt;"",IF(المعلومات!$G$2:$G$100=$F$2,ROW(المعلومات!$E$2:$E$100)-ROW(المعلومات!$E$2)+1,"")),ROWS($E$3:E64))),"")</f>
        <v/>
      </c>
    </row>
    <row r="65" spans="1:5" ht="18.75" x14ac:dyDescent="0.25">
      <c r="A65" s="3"/>
      <c r="B65" s="3"/>
      <c r="C65" s="3" t="str">
        <f t="array" ref="C65">IFERROR(INDEX(المعلومات!$C$2:$C$100,SMALL(IF(المعلومات!$C$2:$C$100&lt;&gt;"",IF(المعلومات!$G$2:$G$100=$F$2,ROW(المعلومات!$C$2:$C$100)-ROW(المعلومات!$C$2)+1,"")),ROWS($C$3:C65))),"")</f>
        <v/>
      </c>
      <c r="D65" s="3" t="str">
        <f t="array" ref="D65">IFERROR(INDEX(المعلومات!$D$2:$D$100,SMALL(IF(المعلومات!$D$2:$D$100&lt;&gt;"",IF(المعلومات!$G$2:$G$100=$F$2,ROW(المعلومات!$D$2:$D$100)-ROW(المعلومات!$D$2)+1,"")),ROWS($D$3:D65))),"")</f>
        <v/>
      </c>
      <c r="E65" s="3" t="str">
        <f t="array" ref="E65">IFERROR(INDEX(المعلومات!$E$2:$E$100,SMALL(IF(المعلومات!$E$2:$E$100&lt;&gt;"",IF(المعلومات!$G$2:$G$100=$F$2,ROW(المعلومات!$E$2:$E$100)-ROW(المعلومات!$E$2)+1,"")),ROWS($E$3:E65))),"")</f>
        <v/>
      </c>
    </row>
    <row r="66" spans="1:5" ht="18.75" x14ac:dyDescent="0.25">
      <c r="A66" s="3"/>
      <c r="B66" s="3"/>
      <c r="C66" s="3" t="str">
        <f t="array" ref="C66">IFERROR(INDEX(المعلومات!$C$2:$C$100,SMALL(IF(المعلومات!$C$2:$C$100&lt;&gt;"",IF(المعلومات!$G$2:$G$100=$F$2,ROW(المعلومات!$C$2:$C$100)-ROW(المعلومات!$C$2)+1,"")),ROWS($C$3:C66))),"")</f>
        <v/>
      </c>
      <c r="D66" s="3" t="str">
        <f t="array" ref="D66">IFERROR(INDEX(المعلومات!$D$2:$D$100,SMALL(IF(المعلومات!$D$2:$D$100&lt;&gt;"",IF(المعلومات!$G$2:$G$100=$F$2,ROW(المعلومات!$D$2:$D$100)-ROW(المعلومات!$D$2)+1,"")),ROWS($D$3:D66))),"")</f>
        <v/>
      </c>
      <c r="E66" s="3" t="str">
        <f t="array" ref="E66">IFERROR(INDEX(المعلومات!$E$2:$E$100,SMALL(IF(المعلومات!$E$2:$E$100&lt;&gt;"",IF(المعلومات!$G$2:$G$100=$F$2,ROW(المعلومات!$E$2:$E$100)-ROW(المعلومات!$E$2)+1,"")),ROWS($E$3:E66))),"")</f>
        <v/>
      </c>
    </row>
    <row r="67" spans="1:5" ht="18.75" x14ac:dyDescent="0.25">
      <c r="A67" s="3"/>
      <c r="B67" s="3"/>
      <c r="C67" s="3" t="str">
        <f t="array" ref="C67">IFERROR(INDEX(المعلومات!$C$2:$C$100,SMALL(IF(المعلومات!$C$2:$C$100&lt;&gt;"",IF(المعلومات!$G$2:$G$100=$F$2,ROW(المعلومات!$C$2:$C$100)-ROW(المعلومات!$C$2)+1,"")),ROWS($C$3:C67))),"")</f>
        <v/>
      </c>
      <c r="D67" s="3" t="str">
        <f t="array" ref="D67">IFERROR(INDEX(المعلومات!$D$2:$D$100,SMALL(IF(المعلومات!$D$2:$D$100&lt;&gt;"",IF(المعلومات!$G$2:$G$100=$F$2,ROW(المعلومات!$D$2:$D$100)-ROW(المعلومات!$D$2)+1,"")),ROWS($D$3:D67))),"")</f>
        <v/>
      </c>
      <c r="E67" s="3" t="str">
        <f t="array" ref="E67">IFERROR(INDEX(المعلومات!$E$2:$E$100,SMALL(IF(المعلومات!$E$2:$E$100&lt;&gt;"",IF(المعلومات!$G$2:$G$100=$F$2,ROW(المعلومات!$E$2:$E$100)-ROW(المعلومات!$E$2)+1,"")),ROWS($E$3:E67))),"")</f>
        <v/>
      </c>
    </row>
    <row r="68" spans="1:5" ht="18.75" x14ac:dyDescent="0.25">
      <c r="A68" s="3"/>
      <c r="B68" s="3"/>
      <c r="C68" s="3" t="str">
        <f t="array" ref="C68">IFERROR(INDEX(المعلومات!$C$2:$C$100,SMALL(IF(المعلومات!$C$2:$C$100&lt;&gt;"",IF(المعلومات!$G$2:$G$100=$F$2,ROW(المعلومات!$C$2:$C$100)-ROW(المعلومات!$C$2)+1,"")),ROWS($C$3:C68))),"")</f>
        <v/>
      </c>
      <c r="D68" s="3" t="str">
        <f t="array" ref="D68">IFERROR(INDEX(المعلومات!$D$2:$D$100,SMALL(IF(المعلومات!$D$2:$D$100&lt;&gt;"",IF(المعلومات!$G$2:$G$100=$F$2,ROW(المعلومات!$D$2:$D$100)-ROW(المعلومات!$D$2)+1,"")),ROWS($D$3:D68))),"")</f>
        <v/>
      </c>
      <c r="E68" s="3" t="str">
        <f t="array" ref="E68">IFERROR(INDEX(المعلومات!$E$2:$E$100,SMALL(IF(المعلومات!$E$2:$E$100&lt;&gt;"",IF(المعلومات!$G$2:$G$100=$F$2,ROW(المعلومات!$E$2:$E$100)-ROW(المعلومات!$E$2)+1,"")),ROWS($E$3:E68))),"")</f>
        <v/>
      </c>
    </row>
    <row r="69" spans="1:5" ht="18.75" x14ac:dyDescent="0.25">
      <c r="A69" s="3"/>
      <c r="B69" s="3"/>
      <c r="C69" s="3" t="str">
        <f t="array" ref="C69">IFERROR(INDEX(المعلومات!$C$2:$C$100,SMALL(IF(المعلومات!$C$2:$C$100&lt;&gt;"",IF(المعلومات!$G$2:$G$100=$F$2,ROW(المعلومات!$C$2:$C$100)-ROW(المعلومات!$C$2)+1,"")),ROWS($C$3:C69))),"")</f>
        <v/>
      </c>
      <c r="D69" s="3" t="str">
        <f t="array" ref="D69">IFERROR(INDEX(المعلومات!$D$2:$D$100,SMALL(IF(المعلومات!$D$2:$D$100&lt;&gt;"",IF(المعلومات!$G$2:$G$100=$F$2,ROW(المعلومات!$D$2:$D$100)-ROW(المعلومات!$D$2)+1,"")),ROWS($D$3:D69))),"")</f>
        <v/>
      </c>
      <c r="E69" s="3" t="str">
        <f t="array" ref="E69">IFERROR(INDEX(المعلومات!$E$2:$E$100,SMALL(IF(المعلومات!$E$2:$E$100&lt;&gt;"",IF(المعلومات!$G$2:$G$100=$F$2,ROW(المعلومات!$E$2:$E$100)-ROW(المعلومات!$E$2)+1,"")),ROWS($E$3:E69))),"")</f>
        <v/>
      </c>
    </row>
    <row r="70" spans="1:5" ht="18.75" x14ac:dyDescent="0.25">
      <c r="A70" s="3"/>
      <c r="B70" s="3"/>
      <c r="C70" s="3" t="str">
        <f t="array" ref="C70">IFERROR(INDEX(المعلومات!$C$2:$C$100,SMALL(IF(المعلومات!$C$2:$C$100&lt;&gt;"",IF(المعلومات!$G$2:$G$100=$F$2,ROW(المعلومات!$C$2:$C$100)-ROW(المعلومات!$C$2)+1,"")),ROWS($C$3:C70))),"")</f>
        <v/>
      </c>
      <c r="D70" s="3" t="str">
        <f t="array" ref="D70">IFERROR(INDEX(المعلومات!$D$2:$D$100,SMALL(IF(المعلومات!$D$2:$D$100&lt;&gt;"",IF(المعلومات!$G$2:$G$100=$F$2,ROW(المعلومات!$D$2:$D$100)-ROW(المعلومات!$D$2)+1,"")),ROWS($D$3:D70))),"")</f>
        <v/>
      </c>
      <c r="E70" s="3" t="str">
        <f t="array" ref="E70">IFERROR(INDEX(المعلومات!$E$2:$E$100,SMALL(IF(المعلومات!$E$2:$E$100&lt;&gt;"",IF(المعلومات!$G$2:$G$100=$F$2,ROW(المعلومات!$E$2:$E$100)-ROW(المعلومات!$E$2)+1,"")),ROWS($E$3:E70))),"")</f>
        <v/>
      </c>
    </row>
    <row r="71" spans="1:5" ht="18.75" x14ac:dyDescent="0.25">
      <c r="A71" s="3"/>
      <c r="B71" s="3"/>
      <c r="C71" s="3" t="str">
        <f t="array" ref="C71">IFERROR(INDEX(المعلومات!$C$2:$C$100,SMALL(IF(المعلومات!$C$2:$C$100&lt;&gt;"",IF(المعلومات!$G$2:$G$100=$F$2,ROW(المعلومات!$C$2:$C$100)-ROW(المعلومات!$C$2)+1,"")),ROWS($C$3:C71))),"")</f>
        <v/>
      </c>
      <c r="D71" s="3" t="str">
        <f t="array" ref="D71">IFERROR(INDEX(المعلومات!$D$2:$D$100,SMALL(IF(المعلومات!$D$2:$D$100&lt;&gt;"",IF(المعلومات!$G$2:$G$100=$F$2,ROW(المعلومات!$D$2:$D$100)-ROW(المعلومات!$D$2)+1,"")),ROWS($D$3:D71))),"")</f>
        <v/>
      </c>
      <c r="E71" s="3" t="str">
        <f t="array" ref="E71">IFERROR(INDEX(المعلومات!$E$2:$E$100,SMALL(IF(المعلومات!$E$2:$E$100&lt;&gt;"",IF(المعلومات!$G$2:$G$100=$F$2,ROW(المعلومات!$E$2:$E$100)-ROW(المعلومات!$E$2)+1,"")),ROWS($E$3:E71))),"")</f>
        <v/>
      </c>
    </row>
    <row r="72" spans="1:5" ht="18.75" x14ac:dyDescent="0.25">
      <c r="A72" s="3"/>
      <c r="B72" s="3"/>
      <c r="C72" s="3" t="str">
        <f t="array" ref="C72">IFERROR(INDEX(المعلومات!$C$2:$C$100,SMALL(IF(المعلومات!$C$2:$C$100&lt;&gt;"",IF(المعلومات!$G$2:$G$100=$F$2,ROW(المعلومات!$C$2:$C$100)-ROW(المعلومات!$C$2)+1,"")),ROWS($C$3:C72))),"")</f>
        <v/>
      </c>
      <c r="D72" s="3" t="str">
        <f t="array" ref="D72">IFERROR(INDEX(المعلومات!$D$2:$D$100,SMALL(IF(المعلومات!$D$2:$D$100&lt;&gt;"",IF(المعلومات!$G$2:$G$100=$F$2,ROW(المعلومات!$D$2:$D$100)-ROW(المعلومات!$D$2)+1,"")),ROWS($D$3:D72))),"")</f>
        <v/>
      </c>
      <c r="E72" s="3" t="str">
        <f t="array" ref="E72">IFERROR(INDEX(المعلومات!$E$2:$E$100,SMALL(IF(المعلومات!$E$2:$E$100&lt;&gt;"",IF(المعلومات!$G$2:$G$100=$F$2,ROW(المعلومات!$E$2:$E$100)-ROW(المعلومات!$E$2)+1,"")),ROWS($E$3:E72))),"")</f>
        <v/>
      </c>
    </row>
    <row r="73" spans="1:5" ht="18.75" x14ac:dyDescent="0.25">
      <c r="A73" s="3"/>
      <c r="B73" s="3"/>
      <c r="C73" s="3" t="str">
        <f t="array" ref="C73">IFERROR(INDEX(المعلومات!$C$2:$C$100,SMALL(IF(المعلومات!$C$2:$C$100&lt;&gt;"",IF(المعلومات!$G$2:$G$100=$F$2,ROW(المعلومات!$C$2:$C$100)-ROW(المعلومات!$C$2)+1,"")),ROWS($C$3:C73))),"")</f>
        <v/>
      </c>
      <c r="D73" s="3" t="str">
        <f t="array" ref="D73">IFERROR(INDEX(المعلومات!$D$2:$D$100,SMALL(IF(المعلومات!$D$2:$D$100&lt;&gt;"",IF(المعلومات!$G$2:$G$100=$F$2,ROW(المعلومات!$D$2:$D$100)-ROW(المعلومات!$D$2)+1,"")),ROWS($D$3:D73))),"")</f>
        <v/>
      </c>
      <c r="E73" s="3" t="str">
        <f t="array" ref="E73">IFERROR(INDEX(المعلومات!$E$2:$E$100,SMALL(IF(المعلومات!$E$2:$E$100&lt;&gt;"",IF(المعلومات!$G$2:$G$100=$F$2,ROW(المعلومات!$E$2:$E$100)-ROW(المعلومات!$E$2)+1,"")),ROWS($E$3:E73))),"")</f>
        <v/>
      </c>
    </row>
    <row r="74" spans="1:5" ht="18.75" x14ac:dyDescent="0.25">
      <c r="A74" s="3"/>
      <c r="B74" s="3"/>
      <c r="C74" s="3" t="str">
        <f t="array" ref="C74">IFERROR(INDEX(المعلومات!$C$2:$C$100,SMALL(IF(المعلومات!$C$2:$C$100&lt;&gt;"",IF(المعلومات!$G$2:$G$100=$F$2,ROW(المعلومات!$C$2:$C$100)-ROW(المعلومات!$C$2)+1,"")),ROWS($C$3:C74))),"")</f>
        <v/>
      </c>
      <c r="D74" s="3" t="str">
        <f t="array" ref="D74">IFERROR(INDEX(المعلومات!$D$2:$D$100,SMALL(IF(المعلومات!$D$2:$D$100&lt;&gt;"",IF(المعلومات!$G$2:$G$100=$F$2,ROW(المعلومات!$D$2:$D$100)-ROW(المعلومات!$D$2)+1,"")),ROWS($D$3:D74))),"")</f>
        <v/>
      </c>
      <c r="E74" s="3" t="str">
        <f t="array" ref="E74">IFERROR(INDEX(المعلومات!$E$2:$E$100,SMALL(IF(المعلومات!$E$2:$E$100&lt;&gt;"",IF(المعلومات!$G$2:$G$100=$F$2,ROW(المعلومات!$E$2:$E$100)-ROW(المعلومات!$E$2)+1,"")),ROWS($E$3:E74))),"")</f>
        <v/>
      </c>
    </row>
    <row r="75" spans="1:5" ht="18.75" x14ac:dyDescent="0.25">
      <c r="A75" s="3"/>
      <c r="B75" s="3"/>
      <c r="C75" s="3" t="str">
        <f t="array" ref="C75">IFERROR(INDEX(المعلومات!$C$2:$C$100,SMALL(IF(المعلومات!$C$2:$C$100&lt;&gt;"",IF(المعلومات!$G$2:$G$100=$F$2,ROW(المعلومات!$C$2:$C$100)-ROW(المعلومات!$C$2)+1,"")),ROWS($C$3:C75))),"")</f>
        <v/>
      </c>
      <c r="D75" s="3" t="str">
        <f t="array" ref="D75">IFERROR(INDEX(المعلومات!$D$2:$D$100,SMALL(IF(المعلومات!$D$2:$D$100&lt;&gt;"",IF(المعلومات!$G$2:$G$100=$F$2,ROW(المعلومات!$D$2:$D$100)-ROW(المعلومات!$D$2)+1,"")),ROWS($D$3:D75))),"")</f>
        <v/>
      </c>
      <c r="E75" s="3" t="str">
        <f t="array" ref="E75">IFERROR(INDEX(المعلومات!$E$2:$E$100,SMALL(IF(المعلومات!$E$2:$E$100&lt;&gt;"",IF(المعلومات!$G$2:$G$100=$F$2,ROW(المعلومات!$E$2:$E$100)-ROW(المعلومات!$E$2)+1,"")),ROWS($E$3:E75))),"")</f>
        <v/>
      </c>
    </row>
    <row r="76" spans="1:5" ht="18.75" x14ac:dyDescent="0.25">
      <c r="A76" s="3"/>
      <c r="B76" s="3"/>
      <c r="C76" s="3" t="str">
        <f t="array" ref="C76">IFERROR(INDEX(المعلومات!$C$2:$C$100,SMALL(IF(المعلومات!$C$2:$C$100&lt;&gt;"",IF(المعلومات!$G$2:$G$100=$F$2,ROW(المعلومات!$C$2:$C$100)-ROW(المعلومات!$C$2)+1,"")),ROWS($C$3:C76))),"")</f>
        <v/>
      </c>
      <c r="D76" s="3" t="str">
        <f t="array" ref="D76">IFERROR(INDEX(المعلومات!$D$2:$D$100,SMALL(IF(المعلومات!$D$2:$D$100&lt;&gt;"",IF(المعلومات!$G$2:$G$100=$F$2,ROW(المعلومات!$D$2:$D$100)-ROW(المعلومات!$D$2)+1,"")),ROWS($D$3:D76))),"")</f>
        <v/>
      </c>
      <c r="E76" s="3" t="str">
        <f t="array" ref="E76">IFERROR(INDEX(المعلومات!$E$2:$E$100,SMALL(IF(المعلومات!$E$2:$E$100&lt;&gt;"",IF(المعلومات!$G$2:$G$100=$F$2,ROW(المعلومات!$E$2:$E$100)-ROW(المعلومات!$E$2)+1,"")),ROWS($E$3:E76))),"")</f>
        <v/>
      </c>
    </row>
    <row r="77" spans="1:5" ht="18.75" x14ac:dyDescent="0.25">
      <c r="A77" s="3"/>
      <c r="B77" s="3"/>
      <c r="C77" s="3" t="str">
        <f t="array" ref="C77">IFERROR(INDEX(المعلومات!$C$2:$C$100,SMALL(IF(المعلومات!$C$2:$C$100&lt;&gt;"",IF(المعلومات!$G$2:$G$100=$F$2,ROW(المعلومات!$C$2:$C$100)-ROW(المعلومات!$C$2)+1,"")),ROWS($C$3:C77))),"")</f>
        <v/>
      </c>
      <c r="D77" s="3" t="str">
        <f t="array" ref="D77">IFERROR(INDEX(المعلومات!$D$2:$D$100,SMALL(IF(المعلومات!$D$2:$D$100&lt;&gt;"",IF(المعلومات!$G$2:$G$100=$F$2,ROW(المعلومات!$D$2:$D$100)-ROW(المعلومات!$D$2)+1,"")),ROWS($D$3:D77))),"")</f>
        <v/>
      </c>
      <c r="E77" s="3" t="str">
        <f t="array" ref="E77">IFERROR(INDEX(المعلومات!$E$2:$E$100,SMALL(IF(المعلومات!$E$2:$E$100&lt;&gt;"",IF(المعلومات!$G$2:$G$100=$F$2,ROW(المعلومات!$E$2:$E$100)-ROW(المعلومات!$E$2)+1,"")),ROWS($E$3:E77))),"")</f>
        <v/>
      </c>
    </row>
    <row r="78" spans="1:5" ht="18.75" x14ac:dyDescent="0.25">
      <c r="A78" s="3"/>
      <c r="B78" s="3"/>
      <c r="C78" s="3" t="str">
        <f t="array" ref="C78">IFERROR(INDEX(المعلومات!$C$2:$C$100,SMALL(IF(المعلومات!$C$2:$C$100&lt;&gt;"",IF(المعلومات!$G$2:$G$100=$F$2,ROW(المعلومات!$C$2:$C$100)-ROW(المعلومات!$C$2)+1,"")),ROWS($C$3:C78))),"")</f>
        <v/>
      </c>
      <c r="D78" s="3" t="str">
        <f t="array" ref="D78">IFERROR(INDEX(المعلومات!$D$2:$D$100,SMALL(IF(المعلومات!$D$2:$D$100&lt;&gt;"",IF(المعلومات!$G$2:$G$100=$F$2,ROW(المعلومات!$D$2:$D$100)-ROW(المعلومات!$D$2)+1,"")),ROWS($D$3:D78))),"")</f>
        <v/>
      </c>
      <c r="E78" s="3" t="str">
        <f t="array" ref="E78">IFERROR(INDEX(المعلومات!$E$2:$E$100,SMALL(IF(المعلومات!$E$2:$E$100&lt;&gt;"",IF(المعلومات!$G$2:$G$100=$F$2,ROW(المعلومات!$E$2:$E$100)-ROW(المعلومات!$E$2)+1,"")),ROWS($E$3:E78))),"")</f>
        <v/>
      </c>
    </row>
    <row r="79" spans="1:5" ht="18.75" x14ac:dyDescent="0.25">
      <c r="A79" s="3"/>
      <c r="B79" s="3"/>
      <c r="C79" s="3" t="str">
        <f t="array" ref="C79">IFERROR(INDEX(المعلومات!$C$2:$C$100,SMALL(IF(المعلومات!$C$2:$C$100&lt;&gt;"",IF(المعلومات!$G$2:$G$100=$F$2,ROW(المعلومات!$C$2:$C$100)-ROW(المعلومات!$C$2)+1,"")),ROWS($C$3:C79))),"")</f>
        <v/>
      </c>
      <c r="D79" s="3" t="str">
        <f t="array" ref="D79">IFERROR(INDEX(المعلومات!$D$2:$D$100,SMALL(IF(المعلومات!$D$2:$D$100&lt;&gt;"",IF(المعلومات!$G$2:$G$100=$F$2,ROW(المعلومات!$D$2:$D$100)-ROW(المعلومات!$D$2)+1,"")),ROWS($D$3:D79))),"")</f>
        <v/>
      </c>
      <c r="E79" s="3" t="str">
        <f t="array" ref="E79">IFERROR(INDEX(المعلومات!$E$2:$E$100,SMALL(IF(المعلومات!$E$2:$E$100&lt;&gt;"",IF(المعلومات!$G$2:$G$100=$F$2,ROW(المعلومات!$E$2:$E$100)-ROW(المعلومات!$E$2)+1,"")),ROWS($E$3:E79))),"")</f>
        <v/>
      </c>
    </row>
    <row r="80" spans="1:5" ht="18.75" x14ac:dyDescent="0.25">
      <c r="A80" s="3"/>
      <c r="B80" s="3"/>
      <c r="C80" s="3" t="str">
        <f t="array" ref="C80">IFERROR(INDEX(المعلومات!$C$2:$C$100,SMALL(IF(المعلومات!$C$2:$C$100&lt;&gt;"",IF(المعلومات!$G$2:$G$100=$F$2,ROW(المعلومات!$C$2:$C$100)-ROW(المعلومات!$C$2)+1,"")),ROWS($C$3:C80))),"")</f>
        <v/>
      </c>
      <c r="D80" s="3" t="str">
        <f t="array" ref="D80">IFERROR(INDEX(المعلومات!$D$2:$D$100,SMALL(IF(المعلومات!$D$2:$D$100&lt;&gt;"",IF(المعلومات!$G$2:$G$100=$F$2,ROW(المعلومات!$D$2:$D$100)-ROW(المعلومات!$D$2)+1,"")),ROWS($D$3:D80))),"")</f>
        <v/>
      </c>
      <c r="E80" s="3" t="str">
        <f t="array" ref="E80">IFERROR(INDEX(المعلومات!$E$2:$E$100,SMALL(IF(المعلومات!$E$2:$E$100&lt;&gt;"",IF(المعلومات!$G$2:$G$100=$F$2,ROW(المعلومات!$E$2:$E$100)-ROW(المعلومات!$E$2)+1,"")),ROWS($E$3:E80))),"")</f>
        <v/>
      </c>
    </row>
    <row r="81" spans="1:5" ht="18.75" x14ac:dyDescent="0.25">
      <c r="A81" s="3"/>
      <c r="B81" s="3"/>
      <c r="C81" s="3" t="str">
        <f t="array" ref="C81">IFERROR(INDEX(المعلومات!$C$2:$C$100,SMALL(IF(المعلومات!$C$2:$C$100&lt;&gt;"",IF(المعلومات!$G$2:$G$100=$F$2,ROW(المعلومات!$C$2:$C$100)-ROW(المعلومات!$C$2)+1,"")),ROWS($C$3:C81))),"")</f>
        <v/>
      </c>
      <c r="D81" s="3" t="str">
        <f t="array" ref="D81">IFERROR(INDEX(المعلومات!$D$2:$D$100,SMALL(IF(المعلومات!$D$2:$D$100&lt;&gt;"",IF(المعلومات!$G$2:$G$100=$F$2,ROW(المعلومات!$D$2:$D$100)-ROW(المعلومات!$D$2)+1,"")),ROWS($D$3:D81))),"")</f>
        <v/>
      </c>
      <c r="E81" s="3" t="str">
        <f t="array" ref="E81">IFERROR(INDEX(المعلومات!$E$2:$E$100,SMALL(IF(المعلومات!$E$2:$E$100&lt;&gt;"",IF(المعلومات!$G$2:$G$100=$F$2,ROW(المعلومات!$E$2:$E$100)-ROW(المعلومات!$E$2)+1,"")),ROWS($E$3:E81))),"")</f>
        <v/>
      </c>
    </row>
    <row r="82" spans="1:5" ht="18.75" x14ac:dyDescent="0.25">
      <c r="A82" s="3"/>
      <c r="B82" s="3"/>
      <c r="C82" s="3" t="str">
        <f t="array" ref="C82">IFERROR(INDEX(المعلومات!$C$2:$C$100,SMALL(IF(المعلومات!$C$2:$C$100&lt;&gt;"",IF(المعلومات!$G$2:$G$100=$F$2,ROW(المعلومات!$C$2:$C$100)-ROW(المعلومات!$C$2)+1,"")),ROWS($C$3:C82))),"")</f>
        <v/>
      </c>
      <c r="D82" s="3" t="str">
        <f t="array" ref="D82">IFERROR(INDEX(المعلومات!$D$2:$D$100,SMALL(IF(المعلومات!$D$2:$D$100&lt;&gt;"",IF(المعلومات!$G$2:$G$100=$F$2,ROW(المعلومات!$D$2:$D$100)-ROW(المعلومات!$D$2)+1,"")),ROWS($D$3:D82))),"")</f>
        <v/>
      </c>
      <c r="E82" s="3" t="str">
        <f t="array" ref="E82">IFERROR(INDEX(المعلومات!$E$2:$E$100,SMALL(IF(المعلومات!$E$2:$E$100&lt;&gt;"",IF(المعلومات!$G$2:$G$100=$F$2,ROW(المعلومات!$E$2:$E$100)-ROW(المعلومات!$E$2)+1,"")),ROWS($E$3:E82))),"")</f>
        <v/>
      </c>
    </row>
    <row r="83" spans="1:5" ht="18.75" x14ac:dyDescent="0.25">
      <c r="A83" s="3"/>
      <c r="B83" s="3"/>
      <c r="C83" s="3" t="str">
        <f t="array" ref="C83">IFERROR(INDEX(المعلومات!$C$2:$C$100,SMALL(IF(المعلومات!$C$2:$C$100&lt;&gt;"",IF(المعلومات!$G$2:$G$100=$F$2,ROW(المعلومات!$C$2:$C$100)-ROW(المعلومات!$C$2)+1,"")),ROWS($C$3:C83))),"")</f>
        <v/>
      </c>
      <c r="D83" s="3" t="str">
        <f t="array" ref="D83">IFERROR(INDEX(المعلومات!$D$2:$D$100,SMALL(IF(المعلومات!$D$2:$D$100&lt;&gt;"",IF(المعلومات!$G$2:$G$100=$F$2,ROW(المعلومات!$D$2:$D$100)-ROW(المعلومات!$D$2)+1,"")),ROWS($D$3:D83))),"")</f>
        <v/>
      </c>
      <c r="E83" s="3" t="str">
        <f t="array" ref="E83">IFERROR(INDEX(المعلومات!$E$2:$E$100,SMALL(IF(المعلومات!$E$2:$E$100&lt;&gt;"",IF(المعلومات!$G$2:$G$100=$F$2,ROW(المعلومات!$E$2:$E$100)-ROW(المعلومات!$E$2)+1,"")),ROWS($E$3:E83))),"")</f>
        <v/>
      </c>
    </row>
    <row r="84" spans="1:5" ht="18.75" x14ac:dyDescent="0.25">
      <c r="A84" s="3"/>
      <c r="B84" s="3"/>
      <c r="C84" s="3" t="str">
        <f t="array" ref="C84">IFERROR(INDEX(المعلومات!$C$2:$C$100,SMALL(IF(المعلومات!$C$2:$C$100&lt;&gt;"",IF(المعلومات!$G$2:$G$100=$F$2,ROW(المعلومات!$C$2:$C$100)-ROW(المعلومات!$C$2)+1,"")),ROWS($C$3:C84))),"")</f>
        <v/>
      </c>
      <c r="D84" s="3" t="str">
        <f t="array" ref="D84">IFERROR(INDEX(المعلومات!$D$2:$D$100,SMALL(IF(المعلومات!$D$2:$D$100&lt;&gt;"",IF(المعلومات!$G$2:$G$100=$F$2,ROW(المعلومات!$D$2:$D$100)-ROW(المعلومات!$D$2)+1,"")),ROWS($D$3:D84))),"")</f>
        <v/>
      </c>
      <c r="E84" s="3" t="str">
        <f t="array" ref="E84">IFERROR(INDEX(المعلومات!$E$2:$E$100,SMALL(IF(المعلومات!$E$2:$E$100&lt;&gt;"",IF(المعلومات!$G$2:$G$100=$F$2,ROW(المعلومات!$E$2:$E$100)-ROW(المعلومات!$E$2)+1,"")),ROWS($E$3:E84))),"")</f>
        <v/>
      </c>
    </row>
    <row r="85" spans="1:5" ht="18.75" x14ac:dyDescent="0.25">
      <c r="A85" s="3"/>
      <c r="B85" s="3"/>
      <c r="C85" s="3" t="str">
        <f t="array" ref="C85">IFERROR(INDEX(المعلومات!$C$2:$C$100,SMALL(IF(المعلومات!$C$2:$C$100&lt;&gt;"",IF(المعلومات!$G$2:$G$100=$F$2,ROW(المعلومات!$C$2:$C$100)-ROW(المعلومات!$C$2)+1,"")),ROWS($C$3:C85))),"")</f>
        <v/>
      </c>
      <c r="D85" s="3" t="str">
        <f t="array" ref="D85">IFERROR(INDEX(المعلومات!$D$2:$D$100,SMALL(IF(المعلومات!$D$2:$D$100&lt;&gt;"",IF(المعلومات!$G$2:$G$100=$F$2,ROW(المعلومات!$D$2:$D$100)-ROW(المعلومات!$D$2)+1,"")),ROWS($D$3:D85))),"")</f>
        <v/>
      </c>
      <c r="E85" s="3" t="str">
        <f t="array" ref="E85">IFERROR(INDEX(المعلومات!$E$2:$E$100,SMALL(IF(المعلومات!$E$2:$E$100&lt;&gt;"",IF(المعلومات!$G$2:$G$100=$F$2,ROW(المعلومات!$E$2:$E$100)-ROW(المعلومات!$E$2)+1,"")),ROWS($E$3:E85))),"")</f>
        <v/>
      </c>
    </row>
    <row r="86" spans="1:5" ht="18.75" x14ac:dyDescent="0.25">
      <c r="A86" s="3"/>
      <c r="B86" s="3"/>
      <c r="C86" s="3" t="str">
        <f t="array" ref="C86">IFERROR(INDEX(المعلومات!$C$2:$C$100,SMALL(IF(المعلومات!$C$2:$C$100&lt;&gt;"",IF(المعلومات!$G$2:$G$100=$F$2,ROW(المعلومات!$C$2:$C$100)-ROW(المعلومات!$C$2)+1,"")),ROWS($C$3:C86))),"")</f>
        <v/>
      </c>
      <c r="D86" s="3" t="str">
        <f t="array" ref="D86">IFERROR(INDEX(المعلومات!$D$2:$D$100,SMALL(IF(المعلومات!$D$2:$D$100&lt;&gt;"",IF(المعلومات!$G$2:$G$100=$F$2,ROW(المعلومات!$D$2:$D$100)-ROW(المعلومات!$D$2)+1,"")),ROWS($D$3:D86))),"")</f>
        <v/>
      </c>
      <c r="E86" s="3" t="str">
        <f t="array" ref="E86">IFERROR(INDEX(المعلومات!$E$2:$E$100,SMALL(IF(المعلومات!$E$2:$E$100&lt;&gt;"",IF(المعلومات!$G$2:$G$100=$F$2,ROW(المعلومات!$E$2:$E$100)-ROW(المعلومات!$E$2)+1,"")),ROWS($E$3:E86))),"")</f>
        <v/>
      </c>
    </row>
    <row r="87" spans="1:5" ht="18.75" x14ac:dyDescent="0.25">
      <c r="A87" s="3"/>
      <c r="B87" s="3"/>
      <c r="C87" s="3" t="str">
        <f t="array" ref="C87">IFERROR(INDEX(المعلومات!$C$2:$C$100,SMALL(IF(المعلومات!$C$2:$C$100&lt;&gt;"",IF(المعلومات!$G$2:$G$100=$F$2,ROW(المعلومات!$C$2:$C$100)-ROW(المعلومات!$C$2)+1,"")),ROWS($C$3:C87))),"")</f>
        <v/>
      </c>
      <c r="D87" s="3" t="str">
        <f t="array" ref="D87">IFERROR(INDEX(المعلومات!$D$2:$D$100,SMALL(IF(المعلومات!$D$2:$D$100&lt;&gt;"",IF(المعلومات!$G$2:$G$100=$F$2,ROW(المعلومات!$D$2:$D$100)-ROW(المعلومات!$D$2)+1,"")),ROWS($D$3:D87))),"")</f>
        <v/>
      </c>
      <c r="E87" s="3" t="str">
        <f t="array" ref="E87">IFERROR(INDEX(المعلومات!$E$2:$E$100,SMALL(IF(المعلومات!$E$2:$E$100&lt;&gt;"",IF(المعلومات!$G$2:$G$100=$F$2,ROW(المعلومات!$E$2:$E$100)-ROW(المعلومات!$E$2)+1,"")),ROWS($E$3:E87))),"")</f>
        <v/>
      </c>
    </row>
    <row r="88" spans="1:5" ht="18.75" x14ac:dyDescent="0.25">
      <c r="A88" s="3"/>
      <c r="B88" s="3"/>
      <c r="C88" s="3" t="str">
        <f t="array" ref="C88">IFERROR(INDEX(المعلومات!$C$2:$C$100,SMALL(IF(المعلومات!$C$2:$C$100&lt;&gt;"",IF(المعلومات!$G$2:$G$100=$F$2,ROW(المعلومات!$C$2:$C$100)-ROW(المعلومات!$C$2)+1,"")),ROWS($C$3:C88))),"")</f>
        <v/>
      </c>
      <c r="D88" s="3" t="str">
        <f t="array" ref="D88">IFERROR(INDEX(المعلومات!$D$2:$D$100,SMALL(IF(المعلومات!$D$2:$D$100&lt;&gt;"",IF(المعلومات!$G$2:$G$100=$F$2,ROW(المعلومات!$D$2:$D$100)-ROW(المعلومات!$D$2)+1,"")),ROWS($D$3:D88))),"")</f>
        <v/>
      </c>
      <c r="E88" s="3" t="str">
        <f t="array" ref="E88">IFERROR(INDEX(المعلومات!$E$2:$E$100,SMALL(IF(المعلومات!$E$2:$E$100&lt;&gt;"",IF(المعلومات!$G$2:$G$100=$F$2,ROW(المعلومات!$E$2:$E$100)-ROW(المعلومات!$E$2)+1,"")),ROWS($E$3:E88))),"")</f>
        <v/>
      </c>
    </row>
    <row r="89" spans="1:5" ht="18.75" x14ac:dyDescent="0.25">
      <c r="A89" s="3"/>
      <c r="B89" s="3"/>
      <c r="C89" s="3" t="str">
        <f t="array" ref="C89">IFERROR(INDEX(المعلومات!$C$2:$C$100,SMALL(IF(المعلومات!$C$2:$C$100&lt;&gt;"",IF(المعلومات!$G$2:$G$100=$F$2,ROW(المعلومات!$C$2:$C$100)-ROW(المعلومات!$C$2)+1,"")),ROWS($C$3:C89))),"")</f>
        <v/>
      </c>
      <c r="D89" s="3" t="str">
        <f t="array" ref="D89">IFERROR(INDEX(المعلومات!$D$2:$D$100,SMALL(IF(المعلومات!$D$2:$D$100&lt;&gt;"",IF(المعلومات!$G$2:$G$100=$F$2,ROW(المعلومات!$D$2:$D$100)-ROW(المعلومات!$D$2)+1,"")),ROWS($D$3:D89))),"")</f>
        <v/>
      </c>
      <c r="E89" s="3" t="str">
        <f t="array" ref="E89">IFERROR(INDEX(المعلومات!$E$2:$E$100,SMALL(IF(المعلومات!$E$2:$E$100&lt;&gt;"",IF(المعلومات!$G$2:$G$100=$F$2,ROW(المعلومات!$E$2:$E$100)-ROW(المعلومات!$E$2)+1,"")),ROWS($E$3:E89))),"")</f>
        <v/>
      </c>
    </row>
    <row r="90" spans="1:5" ht="18.75" x14ac:dyDescent="0.25">
      <c r="A90" s="3"/>
      <c r="B90" s="3"/>
      <c r="C90" s="3" t="str">
        <f t="array" ref="C90">IFERROR(INDEX(المعلومات!$C$2:$C$100,SMALL(IF(المعلومات!$C$2:$C$100&lt;&gt;"",IF(المعلومات!$G$2:$G$100=$F$2,ROW(المعلومات!$C$2:$C$100)-ROW(المعلومات!$C$2)+1,"")),ROWS($C$3:C90))),"")</f>
        <v/>
      </c>
      <c r="D90" s="3" t="str">
        <f t="array" ref="D90">IFERROR(INDEX(المعلومات!$D$2:$D$100,SMALL(IF(المعلومات!$D$2:$D$100&lt;&gt;"",IF(المعلومات!$G$2:$G$100=$F$2,ROW(المعلومات!$D$2:$D$100)-ROW(المعلومات!$D$2)+1,"")),ROWS($D$3:D90))),"")</f>
        <v/>
      </c>
      <c r="E90" s="3" t="str">
        <f t="array" ref="E90">IFERROR(INDEX(المعلومات!$E$2:$E$100,SMALL(IF(المعلومات!$E$2:$E$100&lt;&gt;"",IF(المعلومات!$G$2:$G$100=$F$2,ROW(المعلومات!$E$2:$E$100)-ROW(المعلومات!$E$2)+1,"")),ROWS($E$3:E90))),"")</f>
        <v/>
      </c>
    </row>
    <row r="91" spans="1:5" ht="18.75" x14ac:dyDescent="0.25">
      <c r="A91" s="3"/>
      <c r="B91" s="3"/>
      <c r="C91" s="3" t="str">
        <f t="array" ref="C91">IFERROR(INDEX(المعلومات!$C$2:$C$100,SMALL(IF(المعلومات!$C$2:$C$100&lt;&gt;"",IF(المعلومات!$G$2:$G$100=$F$2,ROW(المعلومات!$C$2:$C$100)-ROW(المعلومات!$C$2)+1,"")),ROWS($C$3:C91))),"")</f>
        <v/>
      </c>
      <c r="D91" s="3" t="str">
        <f t="array" ref="D91">IFERROR(INDEX(المعلومات!$D$2:$D$100,SMALL(IF(المعلومات!$D$2:$D$100&lt;&gt;"",IF(المعلومات!$G$2:$G$100=$F$2,ROW(المعلومات!$D$2:$D$100)-ROW(المعلومات!$D$2)+1,"")),ROWS($D$3:D91))),"")</f>
        <v/>
      </c>
      <c r="E91" s="3" t="str">
        <f t="array" ref="E91">IFERROR(INDEX(المعلومات!$E$2:$E$100,SMALL(IF(المعلومات!$E$2:$E$100&lt;&gt;"",IF(المعلومات!$G$2:$G$100=$F$2,ROW(المعلومات!$E$2:$E$100)-ROW(المعلومات!$E$2)+1,"")),ROWS($E$3:E91))),"")</f>
        <v/>
      </c>
    </row>
    <row r="92" spans="1:5" ht="18.75" x14ac:dyDescent="0.25">
      <c r="A92" s="3"/>
      <c r="B92" s="3"/>
      <c r="C92" s="3" t="str">
        <f t="array" ref="C92">IFERROR(INDEX(المعلومات!$C$2:$C$100,SMALL(IF(المعلومات!$C$2:$C$100&lt;&gt;"",IF(المعلومات!$G$2:$G$100=$F$2,ROW(المعلومات!$C$2:$C$100)-ROW(المعلومات!$C$2)+1,"")),ROWS($C$3:C92))),"")</f>
        <v/>
      </c>
      <c r="D92" s="3" t="str">
        <f t="array" ref="D92">IFERROR(INDEX(المعلومات!$D$2:$D$100,SMALL(IF(المعلومات!$D$2:$D$100&lt;&gt;"",IF(المعلومات!$G$2:$G$100=$F$2,ROW(المعلومات!$D$2:$D$100)-ROW(المعلومات!$D$2)+1,"")),ROWS($D$3:D92))),"")</f>
        <v/>
      </c>
      <c r="E92" s="3" t="str">
        <f t="array" ref="E92">IFERROR(INDEX(المعلومات!$E$2:$E$100,SMALL(IF(المعلومات!$E$2:$E$100&lt;&gt;"",IF(المعلومات!$G$2:$G$100=$F$2,ROW(المعلومات!$E$2:$E$100)-ROW(المعلومات!$E$2)+1,"")),ROWS($E$3:E92))),"")</f>
        <v/>
      </c>
    </row>
    <row r="93" spans="1:5" ht="18.75" x14ac:dyDescent="0.25">
      <c r="A93" s="3"/>
      <c r="B93" s="3"/>
      <c r="C93" s="3" t="str">
        <f t="array" ref="C93">IFERROR(INDEX(المعلومات!$C$2:$C$100,SMALL(IF(المعلومات!$C$2:$C$100&lt;&gt;"",IF(المعلومات!$G$2:$G$100=$F$2,ROW(المعلومات!$C$2:$C$100)-ROW(المعلومات!$C$2)+1,"")),ROWS($C$3:C93))),"")</f>
        <v/>
      </c>
      <c r="D93" s="3" t="str">
        <f t="array" ref="D93">IFERROR(INDEX(المعلومات!$D$2:$D$100,SMALL(IF(المعلومات!$D$2:$D$100&lt;&gt;"",IF(المعلومات!$G$2:$G$100=$F$2,ROW(المعلومات!$D$2:$D$100)-ROW(المعلومات!$D$2)+1,"")),ROWS($D$3:D93))),"")</f>
        <v/>
      </c>
      <c r="E93" s="3" t="str">
        <f t="array" ref="E93">IFERROR(INDEX(المعلومات!$E$2:$E$100,SMALL(IF(المعلومات!$E$2:$E$100&lt;&gt;"",IF(المعلومات!$G$2:$G$100=$F$2,ROW(المعلومات!$E$2:$E$100)-ROW(المعلومات!$E$2)+1,"")),ROWS($E$3:E93))),"")</f>
        <v/>
      </c>
    </row>
    <row r="94" spans="1:5" ht="18.75" x14ac:dyDescent="0.25">
      <c r="A94" s="3"/>
      <c r="B94" s="3"/>
      <c r="C94" s="3" t="str">
        <f t="array" ref="C94">IFERROR(INDEX(المعلومات!$C$2:$C$100,SMALL(IF(المعلومات!$C$2:$C$100&lt;&gt;"",IF(المعلومات!$G$2:$G$100=$F$2,ROW(المعلومات!$C$2:$C$100)-ROW(المعلومات!$C$2)+1,"")),ROWS($C$3:C94))),"")</f>
        <v/>
      </c>
      <c r="D94" s="3" t="str">
        <f t="array" ref="D94">IFERROR(INDEX(المعلومات!$D$2:$D$100,SMALL(IF(المعلومات!$D$2:$D$100&lt;&gt;"",IF(المعلومات!$G$2:$G$100=$F$2,ROW(المعلومات!$D$2:$D$100)-ROW(المعلومات!$D$2)+1,"")),ROWS($D$3:D94))),"")</f>
        <v/>
      </c>
      <c r="E94" s="3" t="str">
        <f t="array" ref="E94">IFERROR(INDEX(المعلومات!$E$2:$E$100,SMALL(IF(المعلومات!$E$2:$E$100&lt;&gt;"",IF(المعلومات!$G$2:$G$100=$F$2,ROW(المعلومات!$E$2:$E$100)-ROW(المعلومات!$E$2)+1,"")),ROWS($E$3:E94))),"")</f>
        <v/>
      </c>
    </row>
    <row r="95" spans="1:5" ht="18.75" x14ac:dyDescent="0.25">
      <c r="A95" s="3"/>
      <c r="B95" s="3"/>
      <c r="C95" s="3" t="str">
        <f t="array" ref="C95">IFERROR(INDEX(المعلومات!$C$2:$C$100,SMALL(IF(المعلومات!$C$2:$C$100&lt;&gt;"",IF(المعلومات!$G$2:$G$100=$F$2,ROW(المعلومات!$C$2:$C$100)-ROW(المعلومات!$C$2)+1,"")),ROWS($C$3:C95))),"")</f>
        <v/>
      </c>
      <c r="D95" s="3" t="str">
        <f t="array" ref="D95">IFERROR(INDEX(المعلومات!$D$2:$D$100,SMALL(IF(المعلومات!$D$2:$D$100&lt;&gt;"",IF(المعلومات!$G$2:$G$100=$F$2,ROW(المعلومات!$D$2:$D$100)-ROW(المعلومات!$D$2)+1,"")),ROWS($D$3:D95))),"")</f>
        <v/>
      </c>
      <c r="E95" s="3" t="str">
        <f t="array" ref="E95">IFERROR(INDEX(المعلومات!$E$2:$E$100,SMALL(IF(المعلومات!$E$2:$E$100&lt;&gt;"",IF(المعلومات!$G$2:$G$100=$F$2,ROW(المعلومات!$E$2:$E$100)-ROW(المعلومات!$E$2)+1,"")),ROWS($E$3:E95))),"")</f>
        <v/>
      </c>
    </row>
    <row r="96" spans="1:5" ht="18.75" x14ac:dyDescent="0.25">
      <c r="A96" s="3"/>
      <c r="B96" s="3"/>
      <c r="C96" s="3" t="str">
        <f t="array" ref="C96">IFERROR(INDEX(المعلومات!$C$2:$C$100,SMALL(IF(المعلومات!$C$2:$C$100&lt;&gt;"",IF(المعلومات!$G$2:$G$100=$F$2,ROW(المعلومات!$C$2:$C$100)-ROW(المعلومات!$C$2)+1,"")),ROWS($C$3:C96))),"")</f>
        <v/>
      </c>
      <c r="D96" s="3" t="str">
        <f t="array" ref="D96">IFERROR(INDEX(المعلومات!$D$2:$D$100,SMALL(IF(المعلومات!$D$2:$D$100&lt;&gt;"",IF(المعلومات!$G$2:$G$100=$F$2,ROW(المعلومات!$D$2:$D$100)-ROW(المعلومات!$D$2)+1,"")),ROWS($D$3:D96))),"")</f>
        <v/>
      </c>
      <c r="E96" s="3" t="str">
        <f t="array" ref="E96">IFERROR(INDEX(المعلومات!$E$2:$E$100,SMALL(IF(المعلومات!$E$2:$E$100&lt;&gt;"",IF(المعلومات!$G$2:$G$100=$F$2,ROW(المعلومات!$E$2:$E$100)-ROW(المعلومات!$E$2)+1,"")),ROWS($E$3:E96))),"")</f>
        <v/>
      </c>
    </row>
    <row r="97" spans="1:5" ht="18.75" x14ac:dyDescent="0.25">
      <c r="A97" s="3"/>
      <c r="B97" s="3"/>
      <c r="C97" s="3" t="str">
        <f t="array" ref="C97">IFERROR(INDEX(المعلومات!$C$2:$C$100,SMALL(IF(المعلومات!$C$2:$C$100&lt;&gt;"",IF(المعلومات!$G$2:$G$100=$F$2,ROW(المعلومات!$C$2:$C$100)-ROW(المعلومات!$C$2)+1,"")),ROWS($C$3:C97))),"")</f>
        <v/>
      </c>
      <c r="D97" s="3" t="str">
        <f t="array" ref="D97">IFERROR(INDEX(المعلومات!$D$2:$D$100,SMALL(IF(المعلومات!$D$2:$D$100&lt;&gt;"",IF(المعلومات!$G$2:$G$100=$F$2,ROW(المعلومات!$D$2:$D$100)-ROW(المعلومات!$D$2)+1,"")),ROWS($D$3:D97))),"")</f>
        <v/>
      </c>
      <c r="E97" s="3" t="str">
        <f t="array" ref="E97">IFERROR(INDEX(المعلومات!$E$2:$E$100,SMALL(IF(المعلومات!$E$2:$E$100&lt;&gt;"",IF(المعلومات!$G$2:$G$100=$F$2,ROW(المعلومات!$E$2:$E$100)-ROW(المعلومات!$E$2)+1,"")),ROWS($E$3:E97))),"")</f>
        <v/>
      </c>
    </row>
    <row r="98" spans="1:5" ht="18.75" x14ac:dyDescent="0.25">
      <c r="A98" s="3"/>
      <c r="B98" s="3"/>
      <c r="C98" s="3" t="str">
        <f t="array" ref="C98">IFERROR(INDEX(المعلومات!$C$2:$C$100,SMALL(IF(المعلومات!$C$2:$C$100&lt;&gt;"",IF(المعلومات!$G$2:$G$100=$F$2,ROW(المعلومات!$C$2:$C$100)-ROW(المعلومات!$C$2)+1,"")),ROWS($C$3:C98))),"")</f>
        <v/>
      </c>
      <c r="D98" s="3" t="str">
        <f t="array" ref="D98">IFERROR(INDEX(المعلومات!$D$2:$D$100,SMALL(IF(المعلومات!$D$2:$D$100&lt;&gt;"",IF(المعلومات!$G$2:$G$100=$F$2,ROW(المعلومات!$D$2:$D$100)-ROW(المعلومات!$D$2)+1,"")),ROWS($D$3:D98))),"")</f>
        <v/>
      </c>
      <c r="E98" s="3" t="str">
        <f t="array" ref="E98">IFERROR(INDEX(المعلومات!$E$2:$E$100,SMALL(IF(المعلومات!$E$2:$E$100&lt;&gt;"",IF(المعلومات!$G$2:$G$100=$F$2,ROW(المعلومات!$E$2:$E$100)-ROW(المعلومات!$E$2)+1,"")),ROWS($E$3:E98))),"")</f>
        <v/>
      </c>
    </row>
    <row r="99" spans="1:5" ht="18.75" x14ac:dyDescent="0.25">
      <c r="A99" s="3"/>
      <c r="B99" s="3"/>
      <c r="C99" s="3" t="str">
        <f t="array" ref="C99">IFERROR(INDEX(المعلومات!$C$2:$C$100,SMALL(IF(المعلومات!$C$2:$C$100&lt;&gt;"",IF(المعلومات!$G$2:$G$100=$F$2,ROW(المعلومات!$C$2:$C$100)-ROW(المعلومات!$C$2)+1,"")),ROWS($C$3:C99))),"")</f>
        <v/>
      </c>
      <c r="D99" s="3" t="str">
        <f t="array" ref="D99">IFERROR(INDEX(المعلومات!$D$2:$D$100,SMALL(IF(المعلومات!$D$2:$D$100&lt;&gt;"",IF(المعلومات!$G$2:$G$100=$F$2,ROW(المعلومات!$D$2:$D$100)-ROW(المعلومات!$D$2)+1,"")),ROWS($D$3:D99))),"")</f>
        <v/>
      </c>
      <c r="E99" s="3" t="str">
        <f t="array" ref="E99">IFERROR(INDEX(المعلومات!$E$2:$E$100,SMALL(IF(المعلومات!$E$2:$E$100&lt;&gt;"",IF(المعلومات!$G$2:$G$100=$F$2,ROW(المعلومات!$E$2:$E$100)-ROW(المعلومات!$E$2)+1,"")),ROWS($E$3:E99))),"")</f>
        <v/>
      </c>
    </row>
    <row r="100" spans="1:5" ht="18.75" x14ac:dyDescent="0.25">
      <c r="A100" s="3"/>
      <c r="B100" s="3"/>
      <c r="C100" s="3" t="str">
        <f t="array" ref="C100">IFERROR(INDEX(المعلومات!$C$2:$C$100,SMALL(IF(المعلومات!$C$2:$C$100&lt;&gt;"",IF(المعلومات!$G$2:$G$100=$F$2,ROW(المعلومات!$C$2:$C$100)-ROW(المعلومات!$C$2)+1,"")),ROWS($C$3:C100))),"")</f>
        <v/>
      </c>
      <c r="D100" s="3" t="str">
        <f t="array" ref="D100">IFERROR(INDEX(المعلومات!$D$2:$D$100,SMALL(IF(المعلومات!$D$2:$D$100&lt;&gt;"",IF(المعلومات!$G$2:$G$100=$F$2,ROW(المعلومات!$D$2:$D$100)-ROW(المعلومات!$D$2)+1,"")),ROWS($D$3:D100))),"")</f>
        <v/>
      </c>
      <c r="E100" s="3"/>
    </row>
  </sheetData>
  <conditionalFormatting sqref="A3:E100">
    <cfRule type="expression" dxfId="0" priority="1">
      <formula>A3&lt;&gt;""</formula>
    </cfRule>
  </conditionalFormatting>
  <dataValidations count="1">
    <dataValidation type="list" allowBlank="1" showInputMessage="1" showErrorMessage="1" sqref="F2">
      <formula1>names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المعلومات</vt:lpstr>
      <vt:lpstr>البحث</vt:lpstr>
      <vt:lpstr>Sheet3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Salim</cp:lastModifiedBy>
  <dcterms:created xsi:type="dcterms:W3CDTF">2015-02-17T16:40:52Z</dcterms:created>
  <dcterms:modified xsi:type="dcterms:W3CDTF">2015-02-17T18:36:39Z</dcterms:modified>
</cp:coreProperties>
</file>